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6980D99-44CE-45F3-8ACC-28D7D70616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1" l="1"/>
  <c r="F68" i="1"/>
  <c r="F67" i="1"/>
  <c r="F65" i="1"/>
  <c r="F64" i="1"/>
  <c r="F62" i="1"/>
  <c r="F53" i="1" l="1"/>
  <c r="F52" i="1"/>
  <c r="F46" i="1"/>
  <c r="F44" i="1"/>
  <c r="F43" i="1"/>
  <c r="F42" i="1"/>
  <c r="F41" i="1"/>
</calcChain>
</file>

<file path=xl/sharedStrings.xml><?xml version="1.0" encoding="utf-8"?>
<sst xmlns="http://schemas.openxmlformats.org/spreadsheetml/2006/main" count="245" uniqueCount="146">
  <si>
    <t>№ п/п</t>
  </si>
  <si>
    <t>№ по заявке</t>
  </si>
  <si>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</si>
  <si>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</si>
  <si>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</si>
  <si>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К-во</t>
  </si>
  <si>
    <t>Базис поставки</t>
  </si>
  <si>
    <t>Сроки поставки</t>
  </si>
  <si>
    <t>VI</t>
  </si>
  <si>
    <t>Газораспределительные станции, подогреватели, пункты шкафные и регуляторы:</t>
  </si>
  <si>
    <t>DAP - Марыйская база №2 УКПО ГК «Türkmengaz»</t>
  </si>
  <si>
    <t>2026 год</t>
  </si>
  <si>
    <t>Камеры запуска и приема:</t>
  </si>
  <si>
    <t>.-//-//-//-</t>
  </si>
  <si>
    <t>Устройство камеры запуска</t>
  </si>
  <si>
    <t>Устройство камеры запуска в блочно-комплектном исполнении Ру55кгс/см2, Ду1000 (правое исп.)  согласно опросного листа.</t>
  </si>
  <si>
    <t>компл</t>
  </si>
  <si>
    <t>Устройство камеры приёма</t>
  </si>
  <si>
    <t>Устройство камеры приёма в блочно-комплектном исполнении Ру55кгс/см2, Ду1000 (левое исп.)  согласно опросного листа.</t>
  </si>
  <si>
    <t>Устройство камеры запуска в блочно-комплектном исполнении Ру75кгс/см2, Ду1400  согласно опросного листа.</t>
  </si>
  <si>
    <t>Устройство камеры запуска в блочно-комплектном исполнении Ру75кгс/см2, Ду1000  согласно опросного листа.</t>
  </si>
  <si>
    <t>Устройство камеры приёма в блочно-комплектном исполнении Ру75кгс/см2, Ду1000  согласно опросного листа.</t>
  </si>
  <si>
    <t>Очистные поршни:</t>
  </si>
  <si>
    <t>Очистной поршень МД (ПКМД) или Ж83-Р 1249 ПС</t>
  </si>
  <si>
    <t>шт</t>
  </si>
  <si>
    <t>Для М/г D-530 мм (20’)</t>
  </si>
  <si>
    <t>Для М/г D-720 мм (28’)</t>
  </si>
  <si>
    <t>Для М/г D-1020 мм (40’)</t>
  </si>
  <si>
    <t xml:space="preserve">Очистной поршень МД (ПКМД) или Ж83-Р 1249 ПС </t>
  </si>
  <si>
    <t>Для М/г D-1420mm (56’)</t>
  </si>
  <si>
    <t>Полиуретановые манжеты и диски для очистного поршня МД (ПКМД)</t>
  </si>
  <si>
    <t>D-720мм (28’) Диск Манжет</t>
  </si>
  <si>
    <t>Комп.</t>
  </si>
  <si>
    <t>Шары запорные резиновые:</t>
  </si>
  <si>
    <t>Шар запорный</t>
  </si>
  <si>
    <t xml:space="preserve"> ШРЗ Д-300 мм ТУ У6-00152253.017-98 или аналог</t>
  </si>
  <si>
    <t xml:space="preserve"> ШРЗ Д-500 мм ТУ У6-00152253.017-98 или аналог</t>
  </si>
  <si>
    <t xml:space="preserve"> ШРЗ Д-700 мм ТУ У6-00152253.017-98 или аналог</t>
  </si>
  <si>
    <t xml:space="preserve"> ШРЗ Д-1000 мм ТУ У6-00152253.017-98 или аналог</t>
  </si>
  <si>
    <t xml:space="preserve"> ШРЗ Д-1400 мм ТУ У6-00152253.017-98 или аналог</t>
  </si>
  <si>
    <t>Одоризаторы:</t>
  </si>
  <si>
    <t xml:space="preserve">Одоризатор газа ручной режим без автоматики  с емкостью для хранения одоранта 1т. Наличие капельниц  -3 шт. </t>
  </si>
  <si>
    <t>Согласно опросному листу №1.1</t>
  </si>
  <si>
    <t>Емкость для хранения одоранта:</t>
  </si>
  <si>
    <t>Объём-2м3 (наличие паспорта для ёмкости, работающего под давлением)</t>
  </si>
  <si>
    <t>Согласно опросному листу№ 2.1; 2.2</t>
  </si>
  <si>
    <t>Объём-5м3  (наличие паспорта для ёмкости, работающего под давлением)</t>
  </si>
  <si>
    <t>Сеператоры газа :</t>
  </si>
  <si>
    <t>Сепаратор газа. Пропускная способность- 60 тыс. м3/час</t>
  </si>
  <si>
    <t>Согласно опросному листу № 3.1</t>
  </si>
  <si>
    <t>Сепаратор газа. Пропускная способность-30 тыс. м3/час</t>
  </si>
  <si>
    <t>Согласно опросному листу № 3.2</t>
  </si>
  <si>
    <t>Сепаратор газа. Пропускная способность-500 тыс. м3/час</t>
  </si>
  <si>
    <t>Согласно опросному листу № 3.3</t>
  </si>
  <si>
    <t>Подогреватель газа :</t>
  </si>
  <si>
    <t>Подогреватель газа ТК-ПГ-200М с теплоносителем ДЭГ и емкость для слива теплоносителя. (или аналог)</t>
  </si>
  <si>
    <t>Согласно опросному листу № 6.1</t>
  </si>
  <si>
    <t>Подогреватель газа ТК-ПГ-100М с теплоносителем  (ДЭГ) и емкость для слива теплоносителя. (или аналог)</t>
  </si>
  <si>
    <t xml:space="preserve"> Согласно опросному листу № 6.2</t>
  </si>
  <si>
    <t xml:space="preserve">Подогреватель газа ТК-ПГ-50М с теплоносителем  ДЭГ и емкость для слива теплоносителя. (или аналог) </t>
  </si>
  <si>
    <t xml:space="preserve"> Согласно опросному листу № 6.3</t>
  </si>
  <si>
    <t>Подогреватель газа ТК-ПГ-30М  с теплоносителем  (ДЭГ) и емкость для слива теплоносителя. (или аналог)</t>
  </si>
  <si>
    <t>Согласно опросному листу № 6.4</t>
  </si>
  <si>
    <t>Регулятор давления РД (РДУ), ДКД :</t>
  </si>
  <si>
    <t>РД  (РДУ) 64/50 с воздушным   регулятором ВР-1. Соединенеие фланцевое.</t>
  </si>
  <si>
    <t>Согласно опросному листу № 8.1</t>
  </si>
  <si>
    <t>РД  (РДУ) 64/80 с воздушным   регулятором ВР-1. Соединенеие фланцевое.</t>
  </si>
  <si>
    <t>Согласно опросному листу № 8.2</t>
  </si>
  <si>
    <t>РД (РДУ) 64/100 с  воздушным   регулятором ВР-1. Соединенеие фланцевое.</t>
  </si>
  <si>
    <t>Согласно опросному листу № 8.3</t>
  </si>
  <si>
    <t>РД 64/150  с воздушным   регулятором ВР-1. Соединенеие фланцевое.</t>
  </si>
  <si>
    <t>Согласно опросному листу № 8.4</t>
  </si>
  <si>
    <t>РД  (РДУ) 64/200  с воздушным   регулятором ВР-1. Соединенеие фланцевое.</t>
  </si>
  <si>
    <t>Согласно опросному листу № 8.5</t>
  </si>
  <si>
    <t>РД FL 150x150/64  с воздушным   регулятором ВР-1. Соединенеие фланцевое.</t>
  </si>
  <si>
    <t>Согласно опросному листу № 8.6</t>
  </si>
  <si>
    <t>РД FL 150x300/64  с воздушным   регулятором ВР-1. Соединенеие фланцевое.</t>
  </si>
  <si>
    <t>Согласно опросному листу № 8.7</t>
  </si>
  <si>
    <t>Регулятор давления газа RD-M-100</t>
  </si>
  <si>
    <t>Согласно опросному листу № 8.8</t>
  </si>
  <si>
    <t xml:space="preserve">Регулятор давления газа/ 
Gaz sazlaýjy </t>
  </si>
  <si>
    <t>Согласно опросному листу № 8.9</t>
  </si>
  <si>
    <t xml:space="preserve">Регулятор давления газа  </t>
  </si>
  <si>
    <t>Согласно опросному листу № 8.10</t>
  </si>
  <si>
    <t>Многофункциональная система для управления в автоматическом и ручном режимах потоком  газа на основе дискретного клапана дросселя  ДКД-400. С установкой системы автоматики.</t>
  </si>
  <si>
    <t>Согласно опросному листу № 8.11</t>
  </si>
  <si>
    <t>Шкафной регуляторный пункт с регулятор давления  газа РДНК-400 (шкафное исполнение)</t>
  </si>
  <si>
    <t>Согласно опросному листу № 9</t>
  </si>
  <si>
    <t>Для каждого типоразмера регулятора: Комлект ЗИП: Уплотнительное резиновое колцо,  мембрана, шток, седло пробки перепускного клапана, втулка. пружина.Согласно опрасному листу</t>
  </si>
  <si>
    <t>Рд-25</t>
  </si>
  <si>
    <t>комп</t>
  </si>
  <si>
    <t xml:space="preserve">РД-40      </t>
  </si>
  <si>
    <t xml:space="preserve">  РД-100                         </t>
  </si>
  <si>
    <t xml:space="preserve">    РДУ-100/50           </t>
  </si>
  <si>
    <t xml:space="preserve">   РДУ-100/80      </t>
  </si>
  <si>
    <t xml:space="preserve">  РДУ-100/100  </t>
  </si>
  <si>
    <t>Мембрана для регулятор давления газа УРД:</t>
  </si>
  <si>
    <t>Мембрана для УРД-50x64</t>
  </si>
  <si>
    <t>ГОСТ 18829-73</t>
  </si>
  <si>
    <t>Мембрана для УРД-100x64</t>
  </si>
  <si>
    <t>Мембрана для УРД-150x64</t>
  </si>
  <si>
    <t xml:space="preserve">Сальники:         </t>
  </si>
  <si>
    <t>ДУ-50</t>
  </si>
  <si>
    <t>ДУ-80</t>
  </si>
  <si>
    <t>ДУ-100</t>
  </si>
  <si>
    <t xml:space="preserve">Поранит:         </t>
  </si>
  <si>
    <t xml:space="preserve">Паронит 0.8 мм ГОСТ 481-80    </t>
  </si>
  <si>
    <t>Согласно опрасному листу № 15.1; 15.2; 15.3</t>
  </si>
  <si>
    <t>kg</t>
  </si>
  <si>
    <t xml:space="preserve">Паронит 1 мм ГОСТ 481-80    </t>
  </si>
  <si>
    <t xml:space="preserve">Паронит 0,5 мм ГОСТ 481-80    </t>
  </si>
  <si>
    <t>Вспомогательные оборудование и материалы для ремонта КИП (набор инструментов и ключи) :</t>
  </si>
  <si>
    <t xml:space="preserve">Набор накидных ключей Д8-64 </t>
  </si>
  <si>
    <t xml:space="preserve">ГОСТ 2839-80E   </t>
  </si>
  <si>
    <t>Набор торцавых ключей Д8-65</t>
  </si>
  <si>
    <t>Набор ударных ключей односторонний Д-27-75</t>
  </si>
  <si>
    <t>Ключ трубный рычажный (КТР):</t>
  </si>
  <si>
    <t>КТР №2 Длина трубного ключа 400мм, диаметр труб 20-50мм</t>
  </si>
  <si>
    <t xml:space="preserve">ГОСТ 18981-73 </t>
  </si>
  <si>
    <t>КТР №3 Длина трубного ключа 500мм, диаметр труб 20-63мм</t>
  </si>
  <si>
    <t>КТР №4 Длина трубного ключа 630мм, диаметр труб 25-90мм</t>
  </si>
  <si>
    <t>КТР №5 Длина трубного ключа 700мм, диаметр труб 32-120мм</t>
  </si>
  <si>
    <t>Набор инструментов:</t>
  </si>
  <si>
    <t xml:space="preserve">Универсальный нобор инструментов набор SK-94 </t>
  </si>
  <si>
    <t>набор SK-94</t>
  </si>
  <si>
    <t>VIII</t>
  </si>
  <si>
    <t>Насосное оборудование в комплекте с электродвигателями и запасные части к насосам и вентилятором :</t>
  </si>
  <si>
    <t>I</t>
  </si>
  <si>
    <t>Насосы:</t>
  </si>
  <si>
    <t>Гидронасос ГН-350 (ручной дублёр для кранов)</t>
  </si>
  <si>
    <t>ТУ 4141-018-07511910-98 или аналог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</si>
  <si>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</si>
  <si>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rPr>
        <b/>
        <sz val="12"/>
        <rFont val="Times New Roman"/>
        <family val="1"/>
        <charset val="204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12"/>
        <rFont val="Times New Roman"/>
        <family val="1"/>
        <charset val="204"/>
      </rPr>
      <t xml:space="preserve">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</si>
  <si>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Подогреватель газа  ТК-ПГ-15М  с теплоносителем (ДЭГ) и емкость для слива теплоносителя. (или аналог)</t>
  </si>
  <si>
    <t>Q= 15 000 нм3/час; Рвх=5,5 Мпа; Т= -20÷+70оС Температура нагрева: Т= 20÷30оС. С фланцевым соедиенеием, в комплекте с кранами: входной, выходной.</t>
  </si>
  <si>
    <t>4.1.</t>
  </si>
  <si>
    <t>Емкость для хранения одоранта (наличие паспорта сосуда, работающего под давлением)</t>
  </si>
  <si>
    <t>Объем-0.5 т Р=2÷5кгс/см2 в комплекте с приборами КИП.</t>
  </si>
  <si>
    <t>4.2.</t>
  </si>
  <si>
    <t>Объем-1 т Р=2÷5кгс/см2 в комплекте с приборами КИП.</t>
  </si>
  <si>
    <t>РД  (РДУ) 80/50 с воздушным   регулятором ВР-1. Соединенеие фланцевое.</t>
  </si>
  <si>
    <t xml:space="preserve"> </t>
  </si>
  <si>
    <t>Мембрана для УРД-40x64</t>
  </si>
  <si>
    <t>Мембрана для  УРД-80x64</t>
  </si>
  <si>
    <t>Уплотнительные резиновые сальники  для шаровых кранов ГОСТ 8752-79</t>
  </si>
  <si>
    <t>Лот-2. "Umumyzawod enjamlary" / 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</si>
</sst>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_р_."/>
    <numFmt numFmtId="166" formatCode="_(* #,##0.0_);_(* \(#,##0.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9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2" fillId="2" borderId="0" xfId="0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166" fontId="12" fillId="2" borderId="2" xfId="1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left" vertical="center" wrapText="1"/>
    </xf>
    <xf numFmtId="166" fontId="11" fillId="2" borderId="2" xfId="1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165" fontId="12" fillId="2" borderId="0" xfId="0" applyNumberFormat="1" applyFont="1" applyFill="1" applyAlignment="1">
      <alignment horizontal="center" vertical="center" wrapText="1"/>
    </xf>
    <xf numFmtId="165" fontId="8" fillId="2" borderId="5" xfId="0" applyNumberFormat="1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165" fontId="8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165" fontId="11" fillId="2" borderId="4" xfId="0" applyNumberFormat="1" applyFont="1" applyFill="1" applyBorder="1" applyAlignment="1">
      <alignment horizontal="center" vertical="center" wrapText="1"/>
    </xf>
    <xf numFmtId="165" fontId="11" fillId="2" borderId="5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center"/>
    </xf>
    <xf numFmtId="0" fontId="5" fillId="2" borderId="1" xfId="2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/>
    </xf>
  </cellXfs>
  <cellStyles count="3">
    <cellStyle name="Обычный" xfId="0" builtinId="0"/>
    <cellStyle name="Обычный_Лист1" xfId="2" xr:uid="{00000000-0005-0000-0000-000001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tabSelected="1" workbookViewId="0">
      <selection activeCell="A3" sqref="A3"/>
    </sheetView>
  </sheetViews>
  <sheetFormatPr defaultRowHeight="15.75" x14ac:dyDescent="0.25"/>
  <cols>
    <col min="1" max="1" width="5.7109375" style="1" customWidth="1"/>
    <col min="2" max="2" width="7.42578125" style="43" customWidth="1"/>
    <col min="3" max="3" width="47.85546875" style="46" customWidth="1"/>
    <col min="4" max="4" width="44.28515625" style="44" customWidth="1"/>
    <col min="5" max="5" width="7.140625" style="45" customWidth="1"/>
    <col min="6" max="6" width="10.28515625" style="45" customWidth="1"/>
    <col min="7" max="7" width="25.28515625" style="45" customWidth="1"/>
    <col min="8" max="8" width="24" style="45" customWidth="1"/>
    <col min="9" max="9" width="35" style="45" customWidth="1"/>
    <col min="10" max="10" width="9.140625" style="4"/>
    <col min="11" max="11" width="20.42578125" style="4" customWidth="1"/>
    <col min="12" max="12" width="10.42578125" style="4" customWidth="1"/>
    <col min="13" max="204" width="9.140625" style="4"/>
    <col min="205" max="205" width="5" style="4" customWidth="1"/>
    <col min="206" max="206" width="47.28515625" style="4" customWidth="1"/>
    <col min="207" max="207" width="19.7109375" style="4" customWidth="1"/>
    <col min="208" max="208" width="22.7109375" style="4" customWidth="1"/>
    <col min="209" max="209" width="7.140625" style="4" customWidth="1"/>
    <col min="210" max="210" width="9.7109375" style="4" customWidth="1"/>
    <col min="211" max="211" width="16.85546875" style="4" customWidth="1"/>
    <col min="212" max="212" width="17" style="4" customWidth="1"/>
    <col min="213" max="213" width="9.5703125" style="4" customWidth="1"/>
    <col min="214" max="214" width="10.7109375" style="4" customWidth="1"/>
    <col min="215" max="216" width="9.140625" style="4"/>
    <col min="217" max="217" width="30.7109375" style="4" customWidth="1"/>
    <col min="218" max="460" width="9.140625" style="4"/>
    <col min="461" max="461" width="5" style="4" customWidth="1"/>
    <col min="462" max="462" width="47.28515625" style="4" customWidth="1"/>
    <col min="463" max="463" width="19.7109375" style="4" customWidth="1"/>
    <col min="464" max="464" width="22.7109375" style="4" customWidth="1"/>
    <col min="465" max="465" width="7.140625" style="4" customWidth="1"/>
    <col min="466" max="466" width="9.7109375" style="4" customWidth="1"/>
    <col min="467" max="467" width="16.85546875" style="4" customWidth="1"/>
    <col min="468" max="468" width="17" style="4" customWidth="1"/>
    <col min="469" max="469" width="9.5703125" style="4" customWidth="1"/>
    <col min="470" max="470" width="10.7109375" style="4" customWidth="1"/>
    <col min="471" max="472" width="9.140625" style="4"/>
    <col min="473" max="473" width="30.7109375" style="4" customWidth="1"/>
    <col min="474" max="716" width="9.140625" style="4"/>
    <col min="717" max="717" width="5" style="4" customWidth="1"/>
    <col min="718" max="718" width="47.28515625" style="4" customWidth="1"/>
    <col min="719" max="719" width="19.7109375" style="4" customWidth="1"/>
    <col min="720" max="720" width="22.7109375" style="4" customWidth="1"/>
    <col min="721" max="721" width="7.140625" style="4" customWidth="1"/>
    <col min="722" max="722" width="9.7109375" style="4" customWidth="1"/>
    <col min="723" max="723" width="16.85546875" style="4" customWidth="1"/>
    <col min="724" max="724" width="17" style="4" customWidth="1"/>
    <col min="725" max="725" width="9.5703125" style="4" customWidth="1"/>
    <col min="726" max="726" width="10.7109375" style="4" customWidth="1"/>
    <col min="727" max="728" width="9.140625" style="4"/>
    <col min="729" max="729" width="30.7109375" style="4" customWidth="1"/>
    <col min="730" max="972" width="9.140625" style="4"/>
    <col min="973" max="973" width="5" style="4" customWidth="1"/>
    <col min="974" max="974" width="47.28515625" style="4" customWidth="1"/>
    <col min="975" max="975" width="19.7109375" style="4" customWidth="1"/>
    <col min="976" max="976" width="22.7109375" style="4" customWidth="1"/>
    <col min="977" max="977" width="7.140625" style="4" customWidth="1"/>
    <col min="978" max="978" width="9.7109375" style="4" customWidth="1"/>
    <col min="979" max="979" width="16.85546875" style="4" customWidth="1"/>
    <col min="980" max="980" width="17" style="4" customWidth="1"/>
    <col min="981" max="981" width="9.5703125" style="4" customWidth="1"/>
    <col min="982" max="982" width="10.7109375" style="4" customWidth="1"/>
    <col min="983" max="984" width="9.140625" style="4"/>
    <col min="985" max="985" width="30.7109375" style="4" customWidth="1"/>
    <col min="986" max="1228" width="9.140625" style="4"/>
    <col min="1229" max="1229" width="5" style="4" customWidth="1"/>
    <col min="1230" max="1230" width="47.28515625" style="4" customWidth="1"/>
    <col min="1231" max="1231" width="19.7109375" style="4" customWidth="1"/>
    <col min="1232" max="1232" width="22.7109375" style="4" customWidth="1"/>
    <col min="1233" max="1233" width="7.140625" style="4" customWidth="1"/>
    <col min="1234" max="1234" width="9.7109375" style="4" customWidth="1"/>
    <col min="1235" max="1235" width="16.85546875" style="4" customWidth="1"/>
    <col min="1236" max="1236" width="17" style="4" customWidth="1"/>
    <col min="1237" max="1237" width="9.5703125" style="4" customWidth="1"/>
    <col min="1238" max="1238" width="10.7109375" style="4" customWidth="1"/>
    <col min="1239" max="1240" width="9.140625" style="4"/>
    <col min="1241" max="1241" width="30.7109375" style="4" customWidth="1"/>
    <col min="1242" max="1484" width="9.140625" style="4"/>
    <col min="1485" max="1485" width="5" style="4" customWidth="1"/>
    <col min="1486" max="1486" width="47.28515625" style="4" customWidth="1"/>
    <col min="1487" max="1487" width="19.7109375" style="4" customWidth="1"/>
    <col min="1488" max="1488" width="22.7109375" style="4" customWidth="1"/>
    <col min="1489" max="1489" width="7.140625" style="4" customWidth="1"/>
    <col min="1490" max="1490" width="9.7109375" style="4" customWidth="1"/>
    <col min="1491" max="1491" width="16.85546875" style="4" customWidth="1"/>
    <col min="1492" max="1492" width="17" style="4" customWidth="1"/>
    <col min="1493" max="1493" width="9.5703125" style="4" customWidth="1"/>
    <col min="1494" max="1494" width="10.7109375" style="4" customWidth="1"/>
    <col min="1495" max="1496" width="9.140625" style="4"/>
    <col min="1497" max="1497" width="30.7109375" style="4" customWidth="1"/>
    <col min="1498" max="1740" width="9.140625" style="4"/>
    <col min="1741" max="1741" width="5" style="4" customWidth="1"/>
    <col min="1742" max="1742" width="47.28515625" style="4" customWidth="1"/>
    <col min="1743" max="1743" width="19.7109375" style="4" customWidth="1"/>
    <col min="1744" max="1744" width="22.7109375" style="4" customWidth="1"/>
    <col min="1745" max="1745" width="7.140625" style="4" customWidth="1"/>
    <col min="1746" max="1746" width="9.7109375" style="4" customWidth="1"/>
    <col min="1747" max="1747" width="16.85546875" style="4" customWidth="1"/>
    <col min="1748" max="1748" width="17" style="4" customWidth="1"/>
    <col min="1749" max="1749" width="9.5703125" style="4" customWidth="1"/>
    <col min="1750" max="1750" width="10.7109375" style="4" customWidth="1"/>
    <col min="1751" max="1752" width="9.140625" style="4"/>
    <col min="1753" max="1753" width="30.7109375" style="4" customWidth="1"/>
    <col min="1754" max="1996" width="9.140625" style="4"/>
    <col min="1997" max="1997" width="5" style="4" customWidth="1"/>
    <col min="1998" max="1998" width="47.28515625" style="4" customWidth="1"/>
    <col min="1999" max="1999" width="19.7109375" style="4" customWidth="1"/>
    <col min="2000" max="2000" width="22.7109375" style="4" customWidth="1"/>
    <col min="2001" max="2001" width="7.140625" style="4" customWidth="1"/>
    <col min="2002" max="2002" width="9.7109375" style="4" customWidth="1"/>
    <col min="2003" max="2003" width="16.85546875" style="4" customWidth="1"/>
    <col min="2004" max="2004" width="17" style="4" customWidth="1"/>
    <col min="2005" max="2005" width="9.5703125" style="4" customWidth="1"/>
    <col min="2006" max="2006" width="10.7109375" style="4" customWidth="1"/>
    <col min="2007" max="2008" width="9.140625" style="4"/>
    <col min="2009" max="2009" width="30.7109375" style="4" customWidth="1"/>
    <col min="2010" max="2252" width="9.140625" style="4"/>
    <col min="2253" max="2253" width="5" style="4" customWidth="1"/>
    <col min="2254" max="2254" width="47.28515625" style="4" customWidth="1"/>
    <col min="2255" max="2255" width="19.7109375" style="4" customWidth="1"/>
    <col min="2256" max="2256" width="22.7109375" style="4" customWidth="1"/>
    <col min="2257" max="2257" width="7.140625" style="4" customWidth="1"/>
    <col min="2258" max="2258" width="9.7109375" style="4" customWidth="1"/>
    <col min="2259" max="2259" width="16.85546875" style="4" customWidth="1"/>
    <col min="2260" max="2260" width="17" style="4" customWidth="1"/>
    <col min="2261" max="2261" width="9.5703125" style="4" customWidth="1"/>
    <col min="2262" max="2262" width="10.7109375" style="4" customWidth="1"/>
    <col min="2263" max="2264" width="9.140625" style="4"/>
    <col min="2265" max="2265" width="30.7109375" style="4" customWidth="1"/>
    <col min="2266" max="2508" width="9.140625" style="4"/>
    <col min="2509" max="2509" width="5" style="4" customWidth="1"/>
    <col min="2510" max="2510" width="47.28515625" style="4" customWidth="1"/>
    <col min="2511" max="2511" width="19.7109375" style="4" customWidth="1"/>
    <col min="2512" max="2512" width="22.7109375" style="4" customWidth="1"/>
    <col min="2513" max="2513" width="7.140625" style="4" customWidth="1"/>
    <col min="2514" max="2514" width="9.7109375" style="4" customWidth="1"/>
    <col min="2515" max="2515" width="16.85546875" style="4" customWidth="1"/>
    <col min="2516" max="2516" width="17" style="4" customWidth="1"/>
    <col min="2517" max="2517" width="9.5703125" style="4" customWidth="1"/>
    <col min="2518" max="2518" width="10.7109375" style="4" customWidth="1"/>
    <col min="2519" max="2520" width="9.140625" style="4"/>
    <col min="2521" max="2521" width="30.7109375" style="4" customWidth="1"/>
    <col min="2522" max="2764" width="9.140625" style="4"/>
    <col min="2765" max="2765" width="5" style="4" customWidth="1"/>
    <col min="2766" max="2766" width="47.28515625" style="4" customWidth="1"/>
    <col min="2767" max="2767" width="19.7109375" style="4" customWidth="1"/>
    <col min="2768" max="2768" width="22.7109375" style="4" customWidth="1"/>
    <col min="2769" max="2769" width="7.140625" style="4" customWidth="1"/>
    <col min="2770" max="2770" width="9.7109375" style="4" customWidth="1"/>
    <col min="2771" max="2771" width="16.85546875" style="4" customWidth="1"/>
    <col min="2772" max="2772" width="17" style="4" customWidth="1"/>
    <col min="2773" max="2773" width="9.5703125" style="4" customWidth="1"/>
    <col min="2774" max="2774" width="10.7109375" style="4" customWidth="1"/>
    <col min="2775" max="2776" width="9.140625" style="4"/>
    <col min="2777" max="2777" width="30.7109375" style="4" customWidth="1"/>
    <col min="2778" max="3020" width="9.140625" style="4"/>
    <col min="3021" max="3021" width="5" style="4" customWidth="1"/>
    <col min="3022" max="3022" width="47.28515625" style="4" customWidth="1"/>
    <col min="3023" max="3023" width="19.7109375" style="4" customWidth="1"/>
    <col min="3024" max="3024" width="22.7109375" style="4" customWidth="1"/>
    <col min="3025" max="3025" width="7.140625" style="4" customWidth="1"/>
    <col min="3026" max="3026" width="9.7109375" style="4" customWidth="1"/>
    <col min="3027" max="3027" width="16.85546875" style="4" customWidth="1"/>
    <col min="3028" max="3028" width="17" style="4" customWidth="1"/>
    <col min="3029" max="3029" width="9.5703125" style="4" customWidth="1"/>
    <col min="3030" max="3030" width="10.7109375" style="4" customWidth="1"/>
    <col min="3031" max="3032" width="9.140625" style="4"/>
    <col min="3033" max="3033" width="30.7109375" style="4" customWidth="1"/>
    <col min="3034" max="3276" width="9.140625" style="4"/>
    <col min="3277" max="3277" width="5" style="4" customWidth="1"/>
    <col min="3278" max="3278" width="47.28515625" style="4" customWidth="1"/>
    <col min="3279" max="3279" width="19.7109375" style="4" customWidth="1"/>
    <col min="3280" max="3280" width="22.7109375" style="4" customWidth="1"/>
    <col min="3281" max="3281" width="7.140625" style="4" customWidth="1"/>
    <col min="3282" max="3282" width="9.7109375" style="4" customWidth="1"/>
    <col min="3283" max="3283" width="16.85546875" style="4" customWidth="1"/>
    <col min="3284" max="3284" width="17" style="4" customWidth="1"/>
    <col min="3285" max="3285" width="9.5703125" style="4" customWidth="1"/>
    <col min="3286" max="3286" width="10.7109375" style="4" customWidth="1"/>
    <col min="3287" max="3288" width="9.140625" style="4"/>
    <col min="3289" max="3289" width="30.7109375" style="4" customWidth="1"/>
    <col min="3290" max="3532" width="9.140625" style="4"/>
    <col min="3533" max="3533" width="5" style="4" customWidth="1"/>
    <col min="3534" max="3534" width="47.28515625" style="4" customWidth="1"/>
    <col min="3535" max="3535" width="19.7109375" style="4" customWidth="1"/>
    <col min="3536" max="3536" width="22.7109375" style="4" customWidth="1"/>
    <col min="3537" max="3537" width="7.140625" style="4" customWidth="1"/>
    <col min="3538" max="3538" width="9.7109375" style="4" customWidth="1"/>
    <col min="3539" max="3539" width="16.85546875" style="4" customWidth="1"/>
    <col min="3540" max="3540" width="17" style="4" customWidth="1"/>
    <col min="3541" max="3541" width="9.5703125" style="4" customWidth="1"/>
    <col min="3542" max="3542" width="10.7109375" style="4" customWidth="1"/>
    <col min="3543" max="3544" width="9.140625" style="4"/>
    <col min="3545" max="3545" width="30.7109375" style="4" customWidth="1"/>
    <col min="3546" max="3788" width="9.140625" style="4"/>
    <col min="3789" max="3789" width="5" style="4" customWidth="1"/>
    <col min="3790" max="3790" width="47.28515625" style="4" customWidth="1"/>
    <col min="3791" max="3791" width="19.7109375" style="4" customWidth="1"/>
    <col min="3792" max="3792" width="22.7109375" style="4" customWidth="1"/>
    <col min="3793" max="3793" width="7.140625" style="4" customWidth="1"/>
    <col min="3794" max="3794" width="9.7109375" style="4" customWidth="1"/>
    <col min="3795" max="3795" width="16.85546875" style="4" customWidth="1"/>
    <col min="3796" max="3796" width="17" style="4" customWidth="1"/>
    <col min="3797" max="3797" width="9.5703125" style="4" customWidth="1"/>
    <col min="3798" max="3798" width="10.7109375" style="4" customWidth="1"/>
    <col min="3799" max="3800" width="9.140625" style="4"/>
    <col min="3801" max="3801" width="30.7109375" style="4" customWidth="1"/>
    <col min="3802" max="4044" width="9.140625" style="4"/>
    <col min="4045" max="4045" width="5" style="4" customWidth="1"/>
    <col min="4046" max="4046" width="47.28515625" style="4" customWidth="1"/>
    <col min="4047" max="4047" width="19.7109375" style="4" customWidth="1"/>
    <col min="4048" max="4048" width="22.7109375" style="4" customWidth="1"/>
    <col min="4049" max="4049" width="7.140625" style="4" customWidth="1"/>
    <col min="4050" max="4050" width="9.7109375" style="4" customWidth="1"/>
    <col min="4051" max="4051" width="16.85546875" style="4" customWidth="1"/>
    <col min="4052" max="4052" width="17" style="4" customWidth="1"/>
    <col min="4053" max="4053" width="9.5703125" style="4" customWidth="1"/>
    <col min="4054" max="4054" width="10.7109375" style="4" customWidth="1"/>
    <col min="4055" max="4056" width="9.140625" style="4"/>
    <col min="4057" max="4057" width="30.7109375" style="4" customWidth="1"/>
    <col min="4058" max="4300" width="9.140625" style="4"/>
    <col min="4301" max="4301" width="5" style="4" customWidth="1"/>
    <col min="4302" max="4302" width="47.28515625" style="4" customWidth="1"/>
    <col min="4303" max="4303" width="19.7109375" style="4" customWidth="1"/>
    <col min="4304" max="4304" width="22.7109375" style="4" customWidth="1"/>
    <col min="4305" max="4305" width="7.140625" style="4" customWidth="1"/>
    <col min="4306" max="4306" width="9.7109375" style="4" customWidth="1"/>
    <col min="4307" max="4307" width="16.85546875" style="4" customWidth="1"/>
    <col min="4308" max="4308" width="17" style="4" customWidth="1"/>
    <col min="4309" max="4309" width="9.5703125" style="4" customWidth="1"/>
    <col min="4310" max="4310" width="10.7109375" style="4" customWidth="1"/>
    <col min="4311" max="4312" width="9.140625" style="4"/>
    <col min="4313" max="4313" width="30.7109375" style="4" customWidth="1"/>
    <col min="4314" max="4556" width="9.140625" style="4"/>
    <col min="4557" max="4557" width="5" style="4" customWidth="1"/>
    <col min="4558" max="4558" width="47.28515625" style="4" customWidth="1"/>
    <col min="4559" max="4559" width="19.7109375" style="4" customWidth="1"/>
    <col min="4560" max="4560" width="22.7109375" style="4" customWidth="1"/>
    <col min="4561" max="4561" width="7.140625" style="4" customWidth="1"/>
    <col min="4562" max="4562" width="9.7109375" style="4" customWidth="1"/>
    <col min="4563" max="4563" width="16.85546875" style="4" customWidth="1"/>
    <col min="4564" max="4564" width="17" style="4" customWidth="1"/>
    <col min="4565" max="4565" width="9.5703125" style="4" customWidth="1"/>
    <col min="4566" max="4566" width="10.7109375" style="4" customWidth="1"/>
    <col min="4567" max="4568" width="9.140625" style="4"/>
    <col min="4569" max="4569" width="30.7109375" style="4" customWidth="1"/>
    <col min="4570" max="4812" width="9.140625" style="4"/>
    <col min="4813" max="4813" width="5" style="4" customWidth="1"/>
    <col min="4814" max="4814" width="47.28515625" style="4" customWidth="1"/>
    <col min="4815" max="4815" width="19.7109375" style="4" customWidth="1"/>
    <col min="4816" max="4816" width="22.7109375" style="4" customWidth="1"/>
    <col min="4817" max="4817" width="7.140625" style="4" customWidth="1"/>
    <col min="4818" max="4818" width="9.7109375" style="4" customWidth="1"/>
    <col min="4819" max="4819" width="16.85546875" style="4" customWidth="1"/>
    <col min="4820" max="4820" width="17" style="4" customWidth="1"/>
    <col min="4821" max="4821" width="9.5703125" style="4" customWidth="1"/>
    <col min="4822" max="4822" width="10.7109375" style="4" customWidth="1"/>
    <col min="4823" max="4824" width="9.140625" style="4"/>
    <col min="4825" max="4825" width="30.7109375" style="4" customWidth="1"/>
    <col min="4826" max="5068" width="9.140625" style="4"/>
    <col min="5069" max="5069" width="5" style="4" customWidth="1"/>
    <col min="5070" max="5070" width="47.28515625" style="4" customWidth="1"/>
    <col min="5071" max="5071" width="19.7109375" style="4" customWidth="1"/>
    <col min="5072" max="5072" width="22.7109375" style="4" customWidth="1"/>
    <col min="5073" max="5073" width="7.140625" style="4" customWidth="1"/>
    <col min="5074" max="5074" width="9.7109375" style="4" customWidth="1"/>
    <col min="5075" max="5075" width="16.85546875" style="4" customWidth="1"/>
    <col min="5076" max="5076" width="17" style="4" customWidth="1"/>
    <col min="5077" max="5077" width="9.5703125" style="4" customWidth="1"/>
    <col min="5078" max="5078" width="10.7109375" style="4" customWidth="1"/>
    <col min="5079" max="5080" width="9.140625" style="4"/>
    <col min="5081" max="5081" width="30.7109375" style="4" customWidth="1"/>
    <col min="5082" max="5324" width="9.140625" style="4"/>
    <col min="5325" max="5325" width="5" style="4" customWidth="1"/>
    <col min="5326" max="5326" width="47.28515625" style="4" customWidth="1"/>
    <col min="5327" max="5327" width="19.7109375" style="4" customWidth="1"/>
    <col min="5328" max="5328" width="22.7109375" style="4" customWidth="1"/>
    <col min="5329" max="5329" width="7.140625" style="4" customWidth="1"/>
    <col min="5330" max="5330" width="9.7109375" style="4" customWidth="1"/>
    <col min="5331" max="5331" width="16.85546875" style="4" customWidth="1"/>
    <col min="5332" max="5332" width="17" style="4" customWidth="1"/>
    <col min="5333" max="5333" width="9.5703125" style="4" customWidth="1"/>
    <col min="5334" max="5334" width="10.7109375" style="4" customWidth="1"/>
    <col min="5335" max="5336" width="9.140625" style="4"/>
    <col min="5337" max="5337" width="30.7109375" style="4" customWidth="1"/>
    <col min="5338" max="5580" width="9.140625" style="4"/>
    <col min="5581" max="5581" width="5" style="4" customWidth="1"/>
    <col min="5582" max="5582" width="47.28515625" style="4" customWidth="1"/>
    <col min="5583" max="5583" width="19.7109375" style="4" customWidth="1"/>
    <col min="5584" max="5584" width="22.7109375" style="4" customWidth="1"/>
    <col min="5585" max="5585" width="7.140625" style="4" customWidth="1"/>
    <col min="5586" max="5586" width="9.7109375" style="4" customWidth="1"/>
    <col min="5587" max="5587" width="16.85546875" style="4" customWidth="1"/>
    <col min="5588" max="5588" width="17" style="4" customWidth="1"/>
    <col min="5589" max="5589" width="9.5703125" style="4" customWidth="1"/>
    <col min="5590" max="5590" width="10.7109375" style="4" customWidth="1"/>
    <col min="5591" max="5592" width="9.140625" style="4"/>
    <col min="5593" max="5593" width="30.7109375" style="4" customWidth="1"/>
    <col min="5594" max="5836" width="9.140625" style="4"/>
    <col min="5837" max="5837" width="5" style="4" customWidth="1"/>
    <col min="5838" max="5838" width="47.28515625" style="4" customWidth="1"/>
    <col min="5839" max="5839" width="19.7109375" style="4" customWidth="1"/>
    <col min="5840" max="5840" width="22.7109375" style="4" customWidth="1"/>
    <col min="5841" max="5841" width="7.140625" style="4" customWidth="1"/>
    <col min="5842" max="5842" width="9.7109375" style="4" customWidth="1"/>
    <col min="5843" max="5843" width="16.85546875" style="4" customWidth="1"/>
    <col min="5844" max="5844" width="17" style="4" customWidth="1"/>
    <col min="5845" max="5845" width="9.5703125" style="4" customWidth="1"/>
    <col min="5846" max="5846" width="10.7109375" style="4" customWidth="1"/>
    <col min="5847" max="5848" width="9.140625" style="4"/>
    <col min="5849" max="5849" width="30.7109375" style="4" customWidth="1"/>
    <col min="5850" max="6092" width="9.140625" style="4"/>
    <col min="6093" max="6093" width="5" style="4" customWidth="1"/>
    <col min="6094" max="6094" width="47.28515625" style="4" customWidth="1"/>
    <col min="6095" max="6095" width="19.7109375" style="4" customWidth="1"/>
    <col min="6096" max="6096" width="22.7109375" style="4" customWidth="1"/>
    <col min="6097" max="6097" width="7.140625" style="4" customWidth="1"/>
    <col min="6098" max="6098" width="9.7109375" style="4" customWidth="1"/>
    <col min="6099" max="6099" width="16.85546875" style="4" customWidth="1"/>
    <col min="6100" max="6100" width="17" style="4" customWidth="1"/>
    <col min="6101" max="6101" width="9.5703125" style="4" customWidth="1"/>
    <col min="6102" max="6102" width="10.7109375" style="4" customWidth="1"/>
    <col min="6103" max="6104" width="9.140625" style="4"/>
    <col min="6105" max="6105" width="30.7109375" style="4" customWidth="1"/>
    <col min="6106" max="6348" width="9.140625" style="4"/>
    <col min="6349" max="6349" width="5" style="4" customWidth="1"/>
    <col min="6350" max="6350" width="47.28515625" style="4" customWidth="1"/>
    <col min="6351" max="6351" width="19.7109375" style="4" customWidth="1"/>
    <col min="6352" max="6352" width="22.7109375" style="4" customWidth="1"/>
    <col min="6353" max="6353" width="7.140625" style="4" customWidth="1"/>
    <col min="6354" max="6354" width="9.7109375" style="4" customWidth="1"/>
    <col min="6355" max="6355" width="16.85546875" style="4" customWidth="1"/>
    <col min="6356" max="6356" width="17" style="4" customWidth="1"/>
    <col min="6357" max="6357" width="9.5703125" style="4" customWidth="1"/>
    <col min="6358" max="6358" width="10.7109375" style="4" customWidth="1"/>
    <col min="6359" max="6360" width="9.140625" style="4"/>
    <col min="6361" max="6361" width="30.7109375" style="4" customWidth="1"/>
    <col min="6362" max="6604" width="9.140625" style="4"/>
    <col min="6605" max="6605" width="5" style="4" customWidth="1"/>
    <col min="6606" max="6606" width="47.28515625" style="4" customWidth="1"/>
    <col min="6607" max="6607" width="19.7109375" style="4" customWidth="1"/>
    <col min="6608" max="6608" width="22.7109375" style="4" customWidth="1"/>
    <col min="6609" max="6609" width="7.140625" style="4" customWidth="1"/>
    <col min="6610" max="6610" width="9.7109375" style="4" customWidth="1"/>
    <col min="6611" max="6611" width="16.85546875" style="4" customWidth="1"/>
    <col min="6612" max="6612" width="17" style="4" customWidth="1"/>
    <col min="6613" max="6613" width="9.5703125" style="4" customWidth="1"/>
    <col min="6614" max="6614" width="10.7109375" style="4" customWidth="1"/>
    <col min="6615" max="6616" width="9.140625" style="4"/>
    <col min="6617" max="6617" width="30.7109375" style="4" customWidth="1"/>
    <col min="6618" max="6860" width="9.140625" style="4"/>
    <col min="6861" max="6861" width="5" style="4" customWidth="1"/>
    <col min="6862" max="6862" width="47.28515625" style="4" customWidth="1"/>
    <col min="6863" max="6863" width="19.7109375" style="4" customWidth="1"/>
    <col min="6864" max="6864" width="22.7109375" style="4" customWidth="1"/>
    <col min="6865" max="6865" width="7.140625" style="4" customWidth="1"/>
    <col min="6866" max="6866" width="9.7109375" style="4" customWidth="1"/>
    <col min="6867" max="6867" width="16.85546875" style="4" customWidth="1"/>
    <col min="6868" max="6868" width="17" style="4" customWidth="1"/>
    <col min="6869" max="6869" width="9.5703125" style="4" customWidth="1"/>
    <col min="6870" max="6870" width="10.7109375" style="4" customWidth="1"/>
    <col min="6871" max="6872" width="9.140625" style="4"/>
    <col min="6873" max="6873" width="30.7109375" style="4" customWidth="1"/>
    <col min="6874" max="7116" width="9.140625" style="4"/>
    <col min="7117" max="7117" width="5" style="4" customWidth="1"/>
    <col min="7118" max="7118" width="47.28515625" style="4" customWidth="1"/>
    <col min="7119" max="7119" width="19.7109375" style="4" customWidth="1"/>
    <col min="7120" max="7120" width="22.7109375" style="4" customWidth="1"/>
    <col min="7121" max="7121" width="7.140625" style="4" customWidth="1"/>
    <col min="7122" max="7122" width="9.7109375" style="4" customWidth="1"/>
    <col min="7123" max="7123" width="16.85546875" style="4" customWidth="1"/>
    <col min="7124" max="7124" width="17" style="4" customWidth="1"/>
    <col min="7125" max="7125" width="9.5703125" style="4" customWidth="1"/>
    <col min="7126" max="7126" width="10.7109375" style="4" customWidth="1"/>
    <col min="7127" max="7128" width="9.140625" style="4"/>
    <col min="7129" max="7129" width="30.7109375" style="4" customWidth="1"/>
    <col min="7130" max="7372" width="9.140625" style="4"/>
    <col min="7373" max="7373" width="5" style="4" customWidth="1"/>
    <col min="7374" max="7374" width="47.28515625" style="4" customWidth="1"/>
    <col min="7375" max="7375" width="19.7109375" style="4" customWidth="1"/>
    <col min="7376" max="7376" width="22.7109375" style="4" customWidth="1"/>
    <col min="7377" max="7377" width="7.140625" style="4" customWidth="1"/>
    <col min="7378" max="7378" width="9.7109375" style="4" customWidth="1"/>
    <col min="7379" max="7379" width="16.85546875" style="4" customWidth="1"/>
    <col min="7380" max="7380" width="17" style="4" customWidth="1"/>
    <col min="7381" max="7381" width="9.5703125" style="4" customWidth="1"/>
    <col min="7382" max="7382" width="10.7109375" style="4" customWidth="1"/>
    <col min="7383" max="7384" width="9.140625" style="4"/>
    <col min="7385" max="7385" width="30.7109375" style="4" customWidth="1"/>
    <col min="7386" max="7628" width="9.140625" style="4"/>
    <col min="7629" max="7629" width="5" style="4" customWidth="1"/>
    <col min="7630" max="7630" width="47.28515625" style="4" customWidth="1"/>
    <col min="7631" max="7631" width="19.7109375" style="4" customWidth="1"/>
    <col min="7632" max="7632" width="22.7109375" style="4" customWidth="1"/>
    <col min="7633" max="7633" width="7.140625" style="4" customWidth="1"/>
    <col min="7634" max="7634" width="9.7109375" style="4" customWidth="1"/>
    <col min="7635" max="7635" width="16.85546875" style="4" customWidth="1"/>
    <col min="7636" max="7636" width="17" style="4" customWidth="1"/>
    <col min="7637" max="7637" width="9.5703125" style="4" customWidth="1"/>
    <col min="7638" max="7638" width="10.7109375" style="4" customWidth="1"/>
    <col min="7639" max="7640" width="9.140625" style="4"/>
    <col min="7641" max="7641" width="30.7109375" style="4" customWidth="1"/>
    <col min="7642" max="7884" width="9.140625" style="4"/>
    <col min="7885" max="7885" width="5" style="4" customWidth="1"/>
    <col min="7886" max="7886" width="47.28515625" style="4" customWidth="1"/>
    <col min="7887" max="7887" width="19.7109375" style="4" customWidth="1"/>
    <col min="7888" max="7888" width="22.7109375" style="4" customWidth="1"/>
    <col min="7889" max="7889" width="7.140625" style="4" customWidth="1"/>
    <col min="7890" max="7890" width="9.7109375" style="4" customWidth="1"/>
    <col min="7891" max="7891" width="16.85546875" style="4" customWidth="1"/>
    <col min="7892" max="7892" width="17" style="4" customWidth="1"/>
    <col min="7893" max="7893" width="9.5703125" style="4" customWidth="1"/>
    <col min="7894" max="7894" width="10.7109375" style="4" customWidth="1"/>
    <col min="7895" max="7896" width="9.140625" style="4"/>
    <col min="7897" max="7897" width="30.7109375" style="4" customWidth="1"/>
    <col min="7898" max="8140" width="9.140625" style="4"/>
    <col min="8141" max="8141" width="5" style="4" customWidth="1"/>
    <col min="8142" max="8142" width="47.28515625" style="4" customWidth="1"/>
    <col min="8143" max="8143" width="19.7109375" style="4" customWidth="1"/>
    <col min="8144" max="8144" width="22.7109375" style="4" customWidth="1"/>
    <col min="8145" max="8145" width="7.140625" style="4" customWidth="1"/>
    <col min="8146" max="8146" width="9.7109375" style="4" customWidth="1"/>
    <col min="8147" max="8147" width="16.85546875" style="4" customWidth="1"/>
    <col min="8148" max="8148" width="17" style="4" customWidth="1"/>
    <col min="8149" max="8149" width="9.5703125" style="4" customWidth="1"/>
    <col min="8150" max="8150" width="10.7109375" style="4" customWidth="1"/>
    <col min="8151" max="8152" width="9.140625" style="4"/>
    <col min="8153" max="8153" width="30.7109375" style="4" customWidth="1"/>
    <col min="8154" max="8396" width="9.140625" style="4"/>
    <col min="8397" max="8397" width="5" style="4" customWidth="1"/>
    <col min="8398" max="8398" width="47.28515625" style="4" customWidth="1"/>
    <col min="8399" max="8399" width="19.7109375" style="4" customWidth="1"/>
    <col min="8400" max="8400" width="22.7109375" style="4" customWidth="1"/>
    <col min="8401" max="8401" width="7.140625" style="4" customWidth="1"/>
    <col min="8402" max="8402" width="9.7109375" style="4" customWidth="1"/>
    <col min="8403" max="8403" width="16.85546875" style="4" customWidth="1"/>
    <col min="8404" max="8404" width="17" style="4" customWidth="1"/>
    <col min="8405" max="8405" width="9.5703125" style="4" customWidth="1"/>
    <col min="8406" max="8406" width="10.7109375" style="4" customWidth="1"/>
    <col min="8407" max="8408" width="9.140625" style="4"/>
    <col min="8409" max="8409" width="30.7109375" style="4" customWidth="1"/>
    <col min="8410" max="8652" width="9.140625" style="4"/>
    <col min="8653" max="8653" width="5" style="4" customWidth="1"/>
    <col min="8654" max="8654" width="47.28515625" style="4" customWidth="1"/>
    <col min="8655" max="8655" width="19.7109375" style="4" customWidth="1"/>
    <col min="8656" max="8656" width="22.7109375" style="4" customWidth="1"/>
    <col min="8657" max="8657" width="7.140625" style="4" customWidth="1"/>
    <col min="8658" max="8658" width="9.7109375" style="4" customWidth="1"/>
    <col min="8659" max="8659" width="16.85546875" style="4" customWidth="1"/>
    <col min="8660" max="8660" width="17" style="4" customWidth="1"/>
    <col min="8661" max="8661" width="9.5703125" style="4" customWidth="1"/>
    <col min="8662" max="8662" width="10.7109375" style="4" customWidth="1"/>
    <col min="8663" max="8664" width="9.140625" style="4"/>
    <col min="8665" max="8665" width="30.7109375" style="4" customWidth="1"/>
    <col min="8666" max="8908" width="9.140625" style="4"/>
    <col min="8909" max="8909" width="5" style="4" customWidth="1"/>
    <col min="8910" max="8910" width="47.28515625" style="4" customWidth="1"/>
    <col min="8911" max="8911" width="19.7109375" style="4" customWidth="1"/>
    <col min="8912" max="8912" width="22.7109375" style="4" customWidth="1"/>
    <col min="8913" max="8913" width="7.140625" style="4" customWidth="1"/>
    <col min="8914" max="8914" width="9.7109375" style="4" customWidth="1"/>
    <col min="8915" max="8915" width="16.85546875" style="4" customWidth="1"/>
    <col min="8916" max="8916" width="17" style="4" customWidth="1"/>
    <col min="8917" max="8917" width="9.5703125" style="4" customWidth="1"/>
    <col min="8918" max="8918" width="10.7109375" style="4" customWidth="1"/>
    <col min="8919" max="8920" width="9.140625" style="4"/>
    <col min="8921" max="8921" width="30.7109375" style="4" customWidth="1"/>
    <col min="8922" max="9164" width="9.140625" style="4"/>
    <col min="9165" max="9165" width="5" style="4" customWidth="1"/>
    <col min="9166" max="9166" width="47.28515625" style="4" customWidth="1"/>
    <col min="9167" max="9167" width="19.7109375" style="4" customWidth="1"/>
    <col min="9168" max="9168" width="22.7109375" style="4" customWidth="1"/>
    <col min="9169" max="9169" width="7.140625" style="4" customWidth="1"/>
    <col min="9170" max="9170" width="9.7109375" style="4" customWidth="1"/>
    <col min="9171" max="9171" width="16.85546875" style="4" customWidth="1"/>
    <col min="9172" max="9172" width="17" style="4" customWidth="1"/>
    <col min="9173" max="9173" width="9.5703125" style="4" customWidth="1"/>
    <col min="9174" max="9174" width="10.7109375" style="4" customWidth="1"/>
    <col min="9175" max="9176" width="9.140625" style="4"/>
    <col min="9177" max="9177" width="30.7109375" style="4" customWidth="1"/>
    <col min="9178" max="9420" width="9.140625" style="4"/>
    <col min="9421" max="9421" width="5" style="4" customWidth="1"/>
    <col min="9422" max="9422" width="47.28515625" style="4" customWidth="1"/>
    <col min="9423" max="9423" width="19.7109375" style="4" customWidth="1"/>
    <col min="9424" max="9424" width="22.7109375" style="4" customWidth="1"/>
    <col min="9425" max="9425" width="7.140625" style="4" customWidth="1"/>
    <col min="9426" max="9426" width="9.7109375" style="4" customWidth="1"/>
    <col min="9427" max="9427" width="16.85546875" style="4" customWidth="1"/>
    <col min="9428" max="9428" width="17" style="4" customWidth="1"/>
    <col min="9429" max="9429" width="9.5703125" style="4" customWidth="1"/>
    <col min="9430" max="9430" width="10.7109375" style="4" customWidth="1"/>
    <col min="9431" max="9432" width="9.140625" style="4"/>
    <col min="9433" max="9433" width="30.7109375" style="4" customWidth="1"/>
    <col min="9434" max="9676" width="9.140625" style="4"/>
    <col min="9677" max="9677" width="5" style="4" customWidth="1"/>
    <col min="9678" max="9678" width="47.28515625" style="4" customWidth="1"/>
    <col min="9679" max="9679" width="19.7109375" style="4" customWidth="1"/>
    <col min="9680" max="9680" width="22.7109375" style="4" customWidth="1"/>
    <col min="9681" max="9681" width="7.140625" style="4" customWidth="1"/>
    <col min="9682" max="9682" width="9.7109375" style="4" customWidth="1"/>
    <col min="9683" max="9683" width="16.85546875" style="4" customWidth="1"/>
    <col min="9684" max="9684" width="17" style="4" customWidth="1"/>
    <col min="9685" max="9685" width="9.5703125" style="4" customWidth="1"/>
    <col min="9686" max="9686" width="10.7109375" style="4" customWidth="1"/>
    <col min="9687" max="9688" width="9.140625" style="4"/>
    <col min="9689" max="9689" width="30.7109375" style="4" customWidth="1"/>
    <col min="9690" max="9932" width="9.140625" style="4"/>
    <col min="9933" max="9933" width="5" style="4" customWidth="1"/>
    <col min="9934" max="9934" width="47.28515625" style="4" customWidth="1"/>
    <col min="9935" max="9935" width="19.7109375" style="4" customWidth="1"/>
    <col min="9936" max="9936" width="22.7109375" style="4" customWidth="1"/>
    <col min="9937" max="9937" width="7.140625" style="4" customWidth="1"/>
    <col min="9938" max="9938" width="9.7109375" style="4" customWidth="1"/>
    <col min="9939" max="9939" width="16.85546875" style="4" customWidth="1"/>
    <col min="9940" max="9940" width="17" style="4" customWidth="1"/>
    <col min="9941" max="9941" width="9.5703125" style="4" customWidth="1"/>
    <col min="9942" max="9942" width="10.7109375" style="4" customWidth="1"/>
    <col min="9943" max="9944" width="9.140625" style="4"/>
    <col min="9945" max="9945" width="30.7109375" style="4" customWidth="1"/>
    <col min="9946" max="10188" width="9.140625" style="4"/>
    <col min="10189" max="10189" width="5" style="4" customWidth="1"/>
    <col min="10190" max="10190" width="47.28515625" style="4" customWidth="1"/>
    <col min="10191" max="10191" width="19.7109375" style="4" customWidth="1"/>
    <col min="10192" max="10192" width="22.7109375" style="4" customWidth="1"/>
    <col min="10193" max="10193" width="7.140625" style="4" customWidth="1"/>
    <col min="10194" max="10194" width="9.7109375" style="4" customWidth="1"/>
    <col min="10195" max="10195" width="16.85546875" style="4" customWidth="1"/>
    <col min="10196" max="10196" width="17" style="4" customWidth="1"/>
    <col min="10197" max="10197" width="9.5703125" style="4" customWidth="1"/>
    <col min="10198" max="10198" width="10.7109375" style="4" customWidth="1"/>
    <col min="10199" max="10200" width="9.140625" style="4"/>
    <col min="10201" max="10201" width="30.7109375" style="4" customWidth="1"/>
    <col min="10202" max="10444" width="9.140625" style="4"/>
    <col min="10445" max="10445" width="5" style="4" customWidth="1"/>
    <col min="10446" max="10446" width="47.28515625" style="4" customWidth="1"/>
    <col min="10447" max="10447" width="19.7109375" style="4" customWidth="1"/>
    <col min="10448" max="10448" width="22.7109375" style="4" customWidth="1"/>
    <col min="10449" max="10449" width="7.140625" style="4" customWidth="1"/>
    <col min="10450" max="10450" width="9.7109375" style="4" customWidth="1"/>
    <col min="10451" max="10451" width="16.85546875" style="4" customWidth="1"/>
    <col min="10452" max="10452" width="17" style="4" customWidth="1"/>
    <col min="10453" max="10453" width="9.5703125" style="4" customWidth="1"/>
    <col min="10454" max="10454" width="10.7109375" style="4" customWidth="1"/>
    <col min="10455" max="10456" width="9.140625" style="4"/>
    <col min="10457" max="10457" width="30.7109375" style="4" customWidth="1"/>
    <col min="10458" max="10700" width="9.140625" style="4"/>
    <col min="10701" max="10701" width="5" style="4" customWidth="1"/>
    <col min="10702" max="10702" width="47.28515625" style="4" customWidth="1"/>
    <col min="10703" max="10703" width="19.7109375" style="4" customWidth="1"/>
    <col min="10704" max="10704" width="22.7109375" style="4" customWidth="1"/>
    <col min="10705" max="10705" width="7.140625" style="4" customWidth="1"/>
    <col min="10706" max="10706" width="9.7109375" style="4" customWidth="1"/>
    <col min="10707" max="10707" width="16.85546875" style="4" customWidth="1"/>
    <col min="10708" max="10708" width="17" style="4" customWidth="1"/>
    <col min="10709" max="10709" width="9.5703125" style="4" customWidth="1"/>
    <col min="10710" max="10710" width="10.7109375" style="4" customWidth="1"/>
    <col min="10711" max="10712" width="9.140625" style="4"/>
    <col min="10713" max="10713" width="30.7109375" style="4" customWidth="1"/>
    <col min="10714" max="10956" width="9.140625" style="4"/>
    <col min="10957" max="10957" width="5" style="4" customWidth="1"/>
    <col min="10958" max="10958" width="47.28515625" style="4" customWidth="1"/>
    <col min="10959" max="10959" width="19.7109375" style="4" customWidth="1"/>
    <col min="10960" max="10960" width="22.7109375" style="4" customWidth="1"/>
    <col min="10961" max="10961" width="7.140625" style="4" customWidth="1"/>
    <col min="10962" max="10962" width="9.7109375" style="4" customWidth="1"/>
    <col min="10963" max="10963" width="16.85546875" style="4" customWidth="1"/>
    <col min="10964" max="10964" width="17" style="4" customWidth="1"/>
    <col min="10965" max="10965" width="9.5703125" style="4" customWidth="1"/>
    <col min="10966" max="10966" width="10.7109375" style="4" customWidth="1"/>
    <col min="10967" max="10968" width="9.140625" style="4"/>
    <col min="10969" max="10969" width="30.7109375" style="4" customWidth="1"/>
    <col min="10970" max="11212" width="9.140625" style="4"/>
    <col min="11213" max="11213" width="5" style="4" customWidth="1"/>
    <col min="11214" max="11214" width="47.28515625" style="4" customWidth="1"/>
    <col min="11215" max="11215" width="19.7109375" style="4" customWidth="1"/>
    <col min="11216" max="11216" width="22.7109375" style="4" customWidth="1"/>
    <col min="11217" max="11217" width="7.140625" style="4" customWidth="1"/>
    <col min="11218" max="11218" width="9.7109375" style="4" customWidth="1"/>
    <col min="11219" max="11219" width="16.85546875" style="4" customWidth="1"/>
    <col min="11220" max="11220" width="17" style="4" customWidth="1"/>
    <col min="11221" max="11221" width="9.5703125" style="4" customWidth="1"/>
    <col min="11222" max="11222" width="10.7109375" style="4" customWidth="1"/>
    <col min="11223" max="11224" width="9.140625" style="4"/>
    <col min="11225" max="11225" width="30.7109375" style="4" customWidth="1"/>
    <col min="11226" max="11468" width="9.140625" style="4"/>
    <col min="11469" max="11469" width="5" style="4" customWidth="1"/>
    <col min="11470" max="11470" width="47.28515625" style="4" customWidth="1"/>
    <col min="11471" max="11471" width="19.7109375" style="4" customWidth="1"/>
    <col min="11472" max="11472" width="22.7109375" style="4" customWidth="1"/>
    <col min="11473" max="11473" width="7.140625" style="4" customWidth="1"/>
    <col min="11474" max="11474" width="9.7109375" style="4" customWidth="1"/>
    <col min="11475" max="11475" width="16.85546875" style="4" customWidth="1"/>
    <col min="11476" max="11476" width="17" style="4" customWidth="1"/>
    <col min="11477" max="11477" width="9.5703125" style="4" customWidth="1"/>
    <col min="11478" max="11478" width="10.7109375" style="4" customWidth="1"/>
    <col min="11479" max="11480" width="9.140625" style="4"/>
    <col min="11481" max="11481" width="30.7109375" style="4" customWidth="1"/>
    <col min="11482" max="11724" width="9.140625" style="4"/>
    <col min="11725" max="11725" width="5" style="4" customWidth="1"/>
    <col min="11726" max="11726" width="47.28515625" style="4" customWidth="1"/>
    <col min="11727" max="11727" width="19.7109375" style="4" customWidth="1"/>
    <col min="11728" max="11728" width="22.7109375" style="4" customWidth="1"/>
    <col min="11729" max="11729" width="7.140625" style="4" customWidth="1"/>
    <col min="11730" max="11730" width="9.7109375" style="4" customWidth="1"/>
    <col min="11731" max="11731" width="16.85546875" style="4" customWidth="1"/>
    <col min="11732" max="11732" width="17" style="4" customWidth="1"/>
    <col min="11733" max="11733" width="9.5703125" style="4" customWidth="1"/>
    <col min="11734" max="11734" width="10.7109375" style="4" customWidth="1"/>
    <col min="11735" max="11736" width="9.140625" style="4"/>
    <col min="11737" max="11737" width="30.7109375" style="4" customWidth="1"/>
    <col min="11738" max="11980" width="9.140625" style="4"/>
    <col min="11981" max="11981" width="5" style="4" customWidth="1"/>
    <col min="11982" max="11982" width="47.28515625" style="4" customWidth="1"/>
    <col min="11983" max="11983" width="19.7109375" style="4" customWidth="1"/>
    <col min="11984" max="11984" width="22.7109375" style="4" customWidth="1"/>
    <col min="11985" max="11985" width="7.140625" style="4" customWidth="1"/>
    <col min="11986" max="11986" width="9.7109375" style="4" customWidth="1"/>
    <col min="11987" max="11987" width="16.85546875" style="4" customWidth="1"/>
    <col min="11988" max="11988" width="17" style="4" customWidth="1"/>
    <col min="11989" max="11989" width="9.5703125" style="4" customWidth="1"/>
    <col min="11990" max="11990" width="10.7109375" style="4" customWidth="1"/>
    <col min="11991" max="11992" width="9.140625" style="4"/>
    <col min="11993" max="11993" width="30.7109375" style="4" customWidth="1"/>
    <col min="11994" max="12236" width="9.140625" style="4"/>
    <col min="12237" max="12237" width="5" style="4" customWidth="1"/>
    <col min="12238" max="12238" width="47.28515625" style="4" customWidth="1"/>
    <col min="12239" max="12239" width="19.7109375" style="4" customWidth="1"/>
    <col min="12240" max="12240" width="22.7109375" style="4" customWidth="1"/>
    <col min="12241" max="12241" width="7.140625" style="4" customWidth="1"/>
    <col min="12242" max="12242" width="9.7109375" style="4" customWidth="1"/>
    <col min="12243" max="12243" width="16.85546875" style="4" customWidth="1"/>
    <col min="12244" max="12244" width="17" style="4" customWidth="1"/>
    <col min="12245" max="12245" width="9.5703125" style="4" customWidth="1"/>
    <col min="12246" max="12246" width="10.7109375" style="4" customWidth="1"/>
    <col min="12247" max="12248" width="9.140625" style="4"/>
    <col min="12249" max="12249" width="30.7109375" style="4" customWidth="1"/>
    <col min="12250" max="12492" width="9.140625" style="4"/>
    <col min="12493" max="12493" width="5" style="4" customWidth="1"/>
    <col min="12494" max="12494" width="47.28515625" style="4" customWidth="1"/>
    <col min="12495" max="12495" width="19.7109375" style="4" customWidth="1"/>
    <col min="12496" max="12496" width="22.7109375" style="4" customWidth="1"/>
    <col min="12497" max="12497" width="7.140625" style="4" customWidth="1"/>
    <col min="12498" max="12498" width="9.7109375" style="4" customWidth="1"/>
    <col min="12499" max="12499" width="16.85546875" style="4" customWidth="1"/>
    <col min="12500" max="12500" width="17" style="4" customWidth="1"/>
    <col min="12501" max="12501" width="9.5703125" style="4" customWidth="1"/>
    <col min="12502" max="12502" width="10.7109375" style="4" customWidth="1"/>
    <col min="12503" max="12504" width="9.140625" style="4"/>
    <col min="12505" max="12505" width="30.7109375" style="4" customWidth="1"/>
    <col min="12506" max="12748" width="9.140625" style="4"/>
    <col min="12749" max="12749" width="5" style="4" customWidth="1"/>
    <col min="12750" max="12750" width="47.28515625" style="4" customWidth="1"/>
    <col min="12751" max="12751" width="19.7109375" style="4" customWidth="1"/>
    <col min="12752" max="12752" width="22.7109375" style="4" customWidth="1"/>
    <col min="12753" max="12753" width="7.140625" style="4" customWidth="1"/>
    <col min="12754" max="12754" width="9.7109375" style="4" customWidth="1"/>
    <col min="12755" max="12755" width="16.85546875" style="4" customWidth="1"/>
    <col min="12756" max="12756" width="17" style="4" customWidth="1"/>
    <col min="12757" max="12757" width="9.5703125" style="4" customWidth="1"/>
    <col min="12758" max="12758" width="10.7109375" style="4" customWidth="1"/>
    <col min="12759" max="12760" width="9.140625" style="4"/>
    <col min="12761" max="12761" width="30.7109375" style="4" customWidth="1"/>
    <col min="12762" max="13004" width="9.140625" style="4"/>
    <col min="13005" max="13005" width="5" style="4" customWidth="1"/>
    <col min="13006" max="13006" width="47.28515625" style="4" customWidth="1"/>
    <col min="13007" max="13007" width="19.7109375" style="4" customWidth="1"/>
    <col min="13008" max="13008" width="22.7109375" style="4" customWidth="1"/>
    <col min="13009" max="13009" width="7.140625" style="4" customWidth="1"/>
    <col min="13010" max="13010" width="9.7109375" style="4" customWidth="1"/>
    <col min="13011" max="13011" width="16.85546875" style="4" customWidth="1"/>
    <col min="13012" max="13012" width="17" style="4" customWidth="1"/>
    <col min="13013" max="13013" width="9.5703125" style="4" customWidth="1"/>
    <col min="13014" max="13014" width="10.7109375" style="4" customWidth="1"/>
    <col min="13015" max="13016" width="9.140625" style="4"/>
    <col min="13017" max="13017" width="30.7109375" style="4" customWidth="1"/>
    <col min="13018" max="13260" width="9.140625" style="4"/>
    <col min="13261" max="13261" width="5" style="4" customWidth="1"/>
    <col min="13262" max="13262" width="47.28515625" style="4" customWidth="1"/>
    <col min="13263" max="13263" width="19.7109375" style="4" customWidth="1"/>
    <col min="13264" max="13264" width="22.7109375" style="4" customWidth="1"/>
    <col min="13265" max="13265" width="7.140625" style="4" customWidth="1"/>
    <col min="13266" max="13266" width="9.7109375" style="4" customWidth="1"/>
    <col min="13267" max="13267" width="16.85546875" style="4" customWidth="1"/>
    <col min="13268" max="13268" width="17" style="4" customWidth="1"/>
    <col min="13269" max="13269" width="9.5703125" style="4" customWidth="1"/>
    <col min="13270" max="13270" width="10.7109375" style="4" customWidth="1"/>
    <col min="13271" max="13272" width="9.140625" style="4"/>
    <col min="13273" max="13273" width="30.7109375" style="4" customWidth="1"/>
    <col min="13274" max="13516" width="9.140625" style="4"/>
    <col min="13517" max="13517" width="5" style="4" customWidth="1"/>
    <col min="13518" max="13518" width="47.28515625" style="4" customWidth="1"/>
    <col min="13519" max="13519" width="19.7109375" style="4" customWidth="1"/>
    <col min="13520" max="13520" width="22.7109375" style="4" customWidth="1"/>
    <col min="13521" max="13521" width="7.140625" style="4" customWidth="1"/>
    <col min="13522" max="13522" width="9.7109375" style="4" customWidth="1"/>
    <col min="13523" max="13523" width="16.85546875" style="4" customWidth="1"/>
    <col min="13524" max="13524" width="17" style="4" customWidth="1"/>
    <col min="13525" max="13525" width="9.5703125" style="4" customWidth="1"/>
    <col min="13526" max="13526" width="10.7109375" style="4" customWidth="1"/>
    <col min="13527" max="13528" width="9.140625" style="4"/>
    <col min="13529" max="13529" width="30.7109375" style="4" customWidth="1"/>
    <col min="13530" max="13772" width="9.140625" style="4"/>
    <col min="13773" max="13773" width="5" style="4" customWidth="1"/>
    <col min="13774" max="13774" width="47.28515625" style="4" customWidth="1"/>
    <col min="13775" max="13775" width="19.7109375" style="4" customWidth="1"/>
    <col min="13776" max="13776" width="22.7109375" style="4" customWidth="1"/>
    <col min="13777" max="13777" width="7.140625" style="4" customWidth="1"/>
    <col min="13778" max="13778" width="9.7109375" style="4" customWidth="1"/>
    <col min="13779" max="13779" width="16.85546875" style="4" customWidth="1"/>
    <col min="13780" max="13780" width="17" style="4" customWidth="1"/>
    <col min="13781" max="13781" width="9.5703125" style="4" customWidth="1"/>
    <col min="13782" max="13782" width="10.7109375" style="4" customWidth="1"/>
    <col min="13783" max="13784" width="9.140625" style="4"/>
    <col min="13785" max="13785" width="30.7109375" style="4" customWidth="1"/>
    <col min="13786" max="14028" width="9.140625" style="4"/>
    <col min="14029" max="14029" width="5" style="4" customWidth="1"/>
    <col min="14030" max="14030" width="47.28515625" style="4" customWidth="1"/>
    <col min="14031" max="14031" width="19.7109375" style="4" customWidth="1"/>
    <col min="14032" max="14032" width="22.7109375" style="4" customWidth="1"/>
    <col min="14033" max="14033" width="7.140625" style="4" customWidth="1"/>
    <col min="14034" max="14034" width="9.7109375" style="4" customWidth="1"/>
    <col min="14035" max="14035" width="16.85546875" style="4" customWidth="1"/>
    <col min="14036" max="14036" width="17" style="4" customWidth="1"/>
    <col min="14037" max="14037" width="9.5703125" style="4" customWidth="1"/>
    <col min="14038" max="14038" width="10.7109375" style="4" customWidth="1"/>
    <col min="14039" max="14040" width="9.140625" style="4"/>
    <col min="14041" max="14041" width="30.7109375" style="4" customWidth="1"/>
    <col min="14042" max="14284" width="9.140625" style="4"/>
    <col min="14285" max="14285" width="5" style="4" customWidth="1"/>
    <col min="14286" max="14286" width="47.28515625" style="4" customWidth="1"/>
    <col min="14287" max="14287" width="19.7109375" style="4" customWidth="1"/>
    <col min="14288" max="14288" width="22.7109375" style="4" customWidth="1"/>
    <col min="14289" max="14289" width="7.140625" style="4" customWidth="1"/>
    <col min="14290" max="14290" width="9.7109375" style="4" customWidth="1"/>
    <col min="14291" max="14291" width="16.85546875" style="4" customWidth="1"/>
    <col min="14292" max="14292" width="17" style="4" customWidth="1"/>
    <col min="14293" max="14293" width="9.5703125" style="4" customWidth="1"/>
    <col min="14294" max="14294" width="10.7109375" style="4" customWidth="1"/>
    <col min="14295" max="14296" width="9.140625" style="4"/>
    <col min="14297" max="14297" width="30.7109375" style="4" customWidth="1"/>
    <col min="14298" max="14540" width="9.140625" style="4"/>
    <col min="14541" max="14541" width="5" style="4" customWidth="1"/>
    <col min="14542" max="14542" width="47.28515625" style="4" customWidth="1"/>
    <col min="14543" max="14543" width="19.7109375" style="4" customWidth="1"/>
    <col min="14544" max="14544" width="22.7109375" style="4" customWidth="1"/>
    <col min="14545" max="14545" width="7.140625" style="4" customWidth="1"/>
    <col min="14546" max="14546" width="9.7109375" style="4" customWidth="1"/>
    <col min="14547" max="14547" width="16.85546875" style="4" customWidth="1"/>
    <col min="14548" max="14548" width="17" style="4" customWidth="1"/>
    <col min="14549" max="14549" width="9.5703125" style="4" customWidth="1"/>
    <col min="14550" max="14550" width="10.7109375" style="4" customWidth="1"/>
    <col min="14551" max="14552" width="9.140625" style="4"/>
    <col min="14553" max="14553" width="30.7109375" style="4" customWidth="1"/>
    <col min="14554" max="14796" width="9.140625" style="4"/>
    <col min="14797" max="14797" width="5" style="4" customWidth="1"/>
    <col min="14798" max="14798" width="47.28515625" style="4" customWidth="1"/>
    <col min="14799" max="14799" width="19.7109375" style="4" customWidth="1"/>
    <col min="14800" max="14800" width="22.7109375" style="4" customWidth="1"/>
    <col min="14801" max="14801" width="7.140625" style="4" customWidth="1"/>
    <col min="14802" max="14802" width="9.7109375" style="4" customWidth="1"/>
    <col min="14803" max="14803" width="16.85546875" style="4" customWidth="1"/>
    <col min="14804" max="14804" width="17" style="4" customWidth="1"/>
    <col min="14805" max="14805" width="9.5703125" style="4" customWidth="1"/>
    <col min="14806" max="14806" width="10.7109375" style="4" customWidth="1"/>
    <col min="14807" max="14808" width="9.140625" style="4"/>
    <col min="14809" max="14809" width="30.7109375" style="4" customWidth="1"/>
    <col min="14810" max="15052" width="9.140625" style="4"/>
    <col min="15053" max="15053" width="5" style="4" customWidth="1"/>
    <col min="15054" max="15054" width="47.28515625" style="4" customWidth="1"/>
    <col min="15055" max="15055" width="19.7109375" style="4" customWidth="1"/>
    <col min="15056" max="15056" width="22.7109375" style="4" customWidth="1"/>
    <col min="15057" max="15057" width="7.140625" style="4" customWidth="1"/>
    <col min="15058" max="15058" width="9.7109375" style="4" customWidth="1"/>
    <col min="15059" max="15059" width="16.85546875" style="4" customWidth="1"/>
    <col min="15060" max="15060" width="17" style="4" customWidth="1"/>
    <col min="15061" max="15061" width="9.5703125" style="4" customWidth="1"/>
    <col min="15062" max="15062" width="10.7109375" style="4" customWidth="1"/>
    <col min="15063" max="15064" width="9.140625" style="4"/>
    <col min="15065" max="15065" width="30.7109375" style="4" customWidth="1"/>
    <col min="15066" max="15308" width="9.140625" style="4"/>
    <col min="15309" max="15309" width="5" style="4" customWidth="1"/>
    <col min="15310" max="15310" width="47.28515625" style="4" customWidth="1"/>
    <col min="15311" max="15311" width="19.7109375" style="4" customWidth="1"/>
    <col min="15312" max="15312" width="22.7109375" style="4" customWidth="1"/>
    <col min="15313" max="15313" width="7.140625" style="4" customWidth="1"/>
    <col min="15314" max="15314" width="9.7109375" style="4" customWidth="1"/>
    <col min="15315" max="15315" width="16.85546875" style="4" customWidth="1"/>
    <col min="15316" max="15316" width="17" style="4" customWidth="1"/>
    <col min="15317" max="15317" width="9.5703125" style="4" customWidth="1"/>
    <col min="15318" max="15318" width="10.7109375" style="4" customWidth="1"/>
    <col min="15319" max="15320" width="9.140625" style="4"/>
    <col min="15321" max="15321" width="30.7109375" style="4" customWidth="1"/>
    <col min="15322" max="15564" width="9.140625" style="4"/>
    <col min="15565" max="15565" width="5" style="4" customWidth="1"/>
    <col min="15566" max="15566" width="47.28515625" style="4" customWidth="1"/>
    <col min="15567" max="15567" width="19.7109375" style="4" customWidth="1"/>
    <col min="15568" max="15568" width="22.7109375" style="4" customWidth="1"/>
    <col min="15569" max="15569" width="7.140625" style="4" customWidth="1"/>
    <col min="15570" max="15570" width="9.7109375" style="4" customWidth="1"/>
    <col min="15571" max="15571" width="16.85546875" style="4" customWidth="1"/>
    <col min="15572" max="15572" width="17" style="4" customWidth="1"/>
    <col min="15573" max="15573" width="9.5703125" style="4" customWidth="1"/>
    <col min="15574" max="15574" width="10.7109375" style="4" customWidth="1"/>
    <col min="15575" max="15576" width="9.140625" style="4"/>
    <col min="15577" max="15577" width="30.7109375" style="4" customWidth="1"/>
    <col min="15578" max="15820" width="9.140625" style="4"/>
    <col min="15821" max="15821" width="5" style="4" customWidth="1"/>
    <col min="15822" max="15822" width="47.28515625" style="4" customWidth="1"/>
    <col min="15823" max="15823" width="19.7109375" style="4" customWidth="1"/>
    <col min="15824" max="15824" width="22.7109375" style="4" customWidth="1"/>
    <col min="15825" max="15825" width="7.140625" style="4" customWidth="1"/>
    <col min="15826" max="15826" width="9.7109375" style="4" customWidth="1"/>
    <col min="15827" max="15827" width="16.85546875" style="4" customWidth="1"/>
    <col min="15828" max="15828" width="17" style="4" customWidth="1"/>
    <col min="15829" max="15829" width="9.5703125" style="4" customWidth="1"/>
    <col min="15830" max="15830" width="10.7109375" style="4" customWidth="1"/>
    <col min="15831" max="15832" width="9.140625" style="4"/>
    <col min="15833" max="15833" width="30.7109375" style="4" customWidth="1"/>
    <col min="15834" max="16076" width="9.140625" style="4"/>
    <col min="16077" max="16077" width="5" style="4" customWidth="1"/>
    <col min="16078" max="16078" width="47.28515625" style="4" customWidth="1"/>
    <col min="16079" max="16079" width="19.7109375" style="4" customWidth="1"/>
    <col min="16080" max="16080" width="22.7109375" style="4" customWidth="1"/>
    <col min="16081" max="16081" width="7.140625" style="4" customWidth="1"/>
    <col min="16082" max="16082" width="9.7109375" style="4" customWidth="1"/>
    <col min="16083" max="16083" width="16.85546875" style="4" customWidth="1"/>
    <col min="16084" max="16084" width="17" style="4" customWidth="1"/>
    <col min="16085" max="16085" width="9.5703125" style="4" customWidth="1"/>
    <col min="16086" max="16086" width="10.7109375" style="4" customWidth="1"/>
    <col min="16087" max="16088" width="9.140625" style="4"/>
    <col min="16089" max="16089" width="30.7109375" style="4" customWidth="1"/>
    <col min="16090" max="16384" width="9.140625" style="4"/>
  </cols>
  <sheetData>
    <row r="1" spans="1:9" x14ac:dyDescent="0.25">
      <c r="B1" s="81" t="s">
        <v>145</v>
      </c>
      <c r="C1" s="81"/>
      <c r="D1" s="81"/>
      <c r="E1" s="2"/>
      <c r="F1" s="2"/>
      <c r="G1" s="2"/>
      <c r="H1" s="2"/>
      <c r="I1" s="3"/>
    </row>
    <row r="2" spans="1:9" ht="12" customHeight="1" x14ac:dyDescent="0.25">
      <c r="B2" s="82"/>
      <c r="C2" s="82"/>
      <c r="D2" s="82"/>
      <c r="E2" s="82"/>
      <c r="F2" s="82"/>
      <c r="G2" s="82"/>
      <c r="H2" s="82"/>
      <c r="I2" s="82"/>
    </row>
    <row r="3" spans="1:9" s="1" customFormat="1" ht="31.5" x14ac:dyDescent="0.25">
      <c r="A3" s="5" t="s">
        <v>0</v>
      </c>
      <c r="B3" s="6" t="s">
        <v>1</v>
      </c>
      <c r="C3" s="7" t="s">
        <v>2</v>
      </c>
      <c r="D3" s="8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/>
    </row>
    <row r="4" spans="1:9" ht="47.25" x14ac:dyDescent="0.25">
      <c r="A4" s="9"/>
      <c r="B4" s="7" t="s">
        <v>8</v>
      </c>
      <c r="C4" s="10" t="s">
        <v>9</v>
      </c>
      <c r="D4" s="11"/>
      <c r="E4" s="12"/>
      <c r="F4" s="12"/>
      <c r="G4" s="13" t="s">
        <v>10</v>
      </c>
      <c r="H4" s="7" t="s">
        <v>11</v>
      </c>
      <c r="I4" s="12"/>
    </row>
    <row r="5" spans="1:9" x14ac:dyDescent="0.25">
      <c r="A5" s="9"/>
      <c r="B5" s="14">
        <v>1</v>
      </c>
      <c r="C5" s="10" t="s">
        <v>12</v>
      </c>
      <c r="D5" s="15"/>
      <c r="E5" s="16"/>
      <c r="F5" s="16"/>
      <c r="G5" s="17" t="s">
        <v>13</v>
      </c>
      <c r="H5" s="17" t="s">
        <v>13</v>
      </c>
      <c r="I5" s="16"/>
    </row>
    <row r="6" spans="1:9" ht="45" x14ac:dyDescent="0.25">
      <c r="A6" s="18">
        <v>1</v>
      </c>
      <c r="B6" s="52">
        <v>1</v>
      </c>
      <c r="C6" s="54" t="s">
        <v>14</v>
      </c>
      <c r="D6" s="50" t="s">
        <v>15</v>
      </c>
      <c r="E6" s="12" t="s">
        <v>16</v>
      </c>
      <c r="F6" s="12">
        <v>1</v>
      </c>
      <c r="G6" s="19"/>
      <c r="H6" s="19"/>
      <c r="I6" s="20"/>
    </row>
    <row r="7" spans="1:9" ht="45" x14ac:dyDescent="0.25">
      <c r="A7" s="18">
        <v>2</v>
      </c>
      <c r="B7" s="52">
        <v>2</v>
      </c>
      <c r="C7" s="54" t="s">
        <v>17</v>
      </c>
      <c r="D7" s="50" t="s">
        <v>18</v>
      </c>
      <c r="E7" s="12" t="s">
        <v>16</v>
      </c>
      <c r="F7" s="12">
        <v>2</v>
      </c>
      <c r="G7" s="19"/>
      <c r="H7" s="19"/>
      <c r="I7" s="20"/>
    </row>
    <row r="8" spans="1:9" ht="45" x14ac:dyDescent="0.25">
      <c r="A8" s="18">
        <v>3</v>
      </c>
      <c r="B8" s="37">
        <v>3</v>
      </c>
      <c r="C8" s="54" t="s">
        <v>14</v>
      </c>
      <c r="D8" s="47" t="s">
        <v>19</v>
      </c>
      <c r="E8" s="21" t="s">
        <v>16</v>
      </c>
      <c r="F8" s="21">
        <v>3</v>
      </c>
      <c r="G8" s="19"/>
      <c r="H8" s="19"/>
      <c r="I8" s="20"/>
    </row>
    <row r="9" spans="1:9" ht="45" x14ac:dyDescent="0.25">
      <c r="A9" s="18">
        <v>4</v>
      </c>
      <c r="B9" s="52">
        <v>4</v>
      </c>
      <c r="C9" s="54" t="s">
        <v>14</v>
      </c>
      <c r="D9" s="47" t="s">
        <v>20</v>
      </c>
      <c r="E9" s="12" t="s">
        <v>16</v>
      </c>
      <c r="F9" s="12">
        <v>1</v>
      </c>
      <c r="G9" s="19"/>
      <c r="H9" s="19"/>
      <c r="I9" s="48"/>
    </row>
    <row r="10" spans="1:9" ht="45" x14ac:dyDescent="0.25">
      <c r="A10" s="18">
        <v>5</v>
      </c>
      <c r="B10" s="52">
        <v>5</v>
      </c>
      <c r="C10" s="54" t="s">
        <v>17</v>
      </c>
      <c r="D10" s="47" t="s">
        <v>21</v>
      </c>
      <c r="E10" s="12" t="s">
        <v>16</v>
      </c>
      <c r="F10" s="12">
        <v>1</v>
      </c>
      <c r="G10" s="19"/>
      <c r="H10" s="19"/>
      <c r="I10" s="48"/>
    </row>
    <row r="11" spans="1:9" x14ac:dyDescent="0.25">
      <c r="A11" s="18"/>
      <c r="B11" s="7">
        <v>2</v>
      </c>
      <c r="C11" s="10" t="s">
        <v>22</v>
      </c>
      <c r="D11" s="22"/>
      <c r="E11" s="12"/>
      <c r="F11" s="12"/>
      <c r="G11" s="17" t="s">
        <v>13</v>
      </c>
      <c r="H11" s="17" t="s">
        <v>13</v>
      </c>
      <c r="I11" s="22"/>
    </row>
    <row r="12" spans="1:9" ht="36.75" customHeight="1" x14ac:dyDescent="0.25">
      <c r="A12" s="18">
        <v>6</v>
      </c>
      <c r="B12" s="51">
        <v>3</v>
      </c>
      <c r="C12" s="53" t="s">
        <v>23</v>
      </c>
      <c r="D12" s="49" t="s">
        <v>25</v>
      </c>
      <c r="E12" s="12" t="s">
        <v>24</v>
      </c>
      <c r="F12" s="12">
        <v>2</v>
      </c>
      <c r="G12" s="19"/>
      <c r="H12" s="19"/>
      <c r="I12" s="22"/>
    </row>
    <row r="13" spans="1:9" ht="36.75" customHeight="1" x14ac:dyDescent="0.25">
      <c r="A13" s="18">
        <v>7</v>
      </c>
      <c r="B13" s="51">
        <v>4</v>
      </c>
      <c r="C13" s="53" t="s">
        <v>23</v>
      </c>
      <c r="D13" s="49" t="s">
        <v>26</v>
      </c>
      <c r="E13" s="12" t="s">
        <v>24</v>
      </c>
      <c r="F13" s="12">
        <v>2</v>
      </c>
      <c r="G13" s="19"/>
      <c r="H13" s="19"/>
      <c r="I13" s="22"/>
    </row>
    <row r="14" spans="1:9" ht="36.75" customHeight="1" x14ac:dyDescent="0.25">
      <c r="A14" s="18">
        <v>8</v>
      </c>
      <c r="B14" s="51">
        <v>5</v>
      </c>
      <c r="C14" s="53" t="s">
        <v>23</v>
      </c>
      <c r="D14" s="49" t="s">
        <v>27</v>
      </c>
      <c r="E14" s="12" t="s">
        <v>24</v>
      </c>
      <c r="F14" s="12">
        <v>5</v>
      </c>
      <c r="G14" s="19"/>
      <c r="H14" s="19"/>
      <c r="I14" s="22"/>
    </row>
    <row r="15" spans="1:9" ht="36.75" customHeight="1" x14ac:dyDescent="0.25">
      <c r="A15" s="18">
        <v>9</v>
      </c>
      <c r="B15" s="51">
        <v>6</v>
      </c>
      <c r="C15" s="53" t="s">
        <v>28</v>
      </c>
      <c r="D15" s="49" t="s">
        <v>29</v>
      </c>
      <c r="E15" s="12" t="s">
        <v>24</v>
      </c>
      <c r="F15" s="12">
        <v>5</v>
      </c>
      <c r="G15" s="19"/>
      <c r="H15" s="19"/>
      <c r="I15" s="22"/>
    </row>
    <row r="16" spans="1:9" ht="36.75" customHeight="1" x14ac:dyDescent="0.25">
      <c r="A16" s="18">
        <v>10</v>
      </c>
      <c r="B16" s="51">
        <v>7</v>
      </c>
      <c r="C16" s="23" t="s">
        <v>30</v>
      </c>
      <c r="D16" s="24" t="s">
        <v>31</v>
      </c>
      <c r="E16" s="12" t="s">
        <v>32</v>
      </c>
      <c r="F16" s="12">
        <v>5</v>
      </c>
      <c r="G16" s="19"/>
      <c r="H16" s="19"/>
      <c r="I16" s="22"/>
    </row>
    <row r="17" spans="1:9" x14ac:dyDescent="0.25">
      <c r="A17" s="18"/>
      <c r="B17" s="7">
        <v>3</v>
      </c>
      <c r="C17" s="10" t="s">
        <v>33</v>
      </c>
      <c r="D17" s="22"/>
      <c r="E17" s="12"/>
      <c r="F17" s="12"/>
      <c r="G17" s="17" t="s">
        <v>13</v>
      </c>
      <c r="H17" s="17" t="s">
        <v>13</v>
      </c>
      <c r="I17" s="22"/>
    </row>
    <row r="18" spans="1:9" ht="35.25" customHeight="1" x14ac:dyDescent="0.25">
      <c r="A18" s="18">
        <v>11</v>
      </c>
      <c r="B18" s="19">
        <v>1</v>
      </c>
      <c r="C18" s="23" t="s">
        <v>34</v>
      </c>
      <c r="D18" s="22" t="s">
        <v>35</v>
      </c>
      <c r="E18" s="12" t="s">
        <v>24</v>
      </c>
      <c r="F18" s="12">
        <v>30</v>
      </c>
      <c r="G18" s="19"/>
      <c r="H18" s="19"/>
      <c r="I18" s="22"/>
    </row>
    <row r="19" spans="1:9" ht="35.25" customHeight="1" x14ac:dyDescent="0.25">
      <c r="A19" s="18">
        <v>12</v>
      </c>
      <c r="B19" s="19">
        <v>2</v>
      </c>
      <c r="C19" s="23" t="s">
        <v>34</v>
      </c>
      <c r="D19" s="22" t="s">
        <v>36</v>
      </c>
      <c r="E19" s="12" t="s">
        <v>24</v>
      </c>
      <c r="F19" s="12">
        <v>30</v>
      </c>
      <c r="G19" s="19"/>
      <c r="H19" s="19"/>
      <c r="I19" s="22"/>
    </row>
    <row r="20" spans="1:9" ht="35.25" customHeight="1" x14ac:dyDescent="0.25">
      <c r="A20" s="18">
        <v>13</v>
      </c>
      <c r="B20" s="19">
        <v>3</v>
      </c>
      <c r="C20" s="23" t="s">
        <v>34</v>
      </c>
      <c r="D20" s="22" t="s">
        <v>37</v>
      </c>
      <c r="E20" s="12" t="s">
        <v>24</v>
      </c>
      <c r="F20" s="12">
        <v>23</v>
      </c>
      <c r="G20" s="19"/>
      <c r="H20" s="19"/>
      <c r="I20" s="22"/>
    </row>
    <row r="21" spans="1:9" ht="35.25" customHeight="1" x14ac:dyDescent="0.25">
      <c r="A21" s="18">
        <v>14</v>
      </c>
      <c r="B21" s="19">
        <v>4</v>
      </c>
      <c r="C21" s="23" t="s">
        <v>34</v>
      </c>
      <c r="D21" s="22" t="s">
        <v>38</v>
      </c>
      <c r="E21" s="12" t="s">
        <v>24</v>
      </c>
      <c r="F21" s="12">
        <v>25</v>
      </c>
      <c r="G21" s="19"/>
      <c r="H21" s="19"/>
      <c r="I21" s="22"/>
    </row>
    <row r="22" spans="1:9" ht="35.25" customHeight="1" x14ac:dyDescent="0.25">
      <c r="A22" s="18">
        <v>15</v>
      </c>
      <c r="B22" s="19">
        <v>5</v>
      </c>
      <c r="C22" s="23" t="s">
        <v>34</v>
      </c>
      <c r="D22" s="22" t="s">
        <v>39</v>
      </c>
      <c r="E22" s="12" t="s">
        <v>24</v>
      </c>
      <c r="F22" s="12">
        <v>32</v>
      </c>
      <c r="G22" s="19"/>
      <c r="H22" s="19"/>
      <c r="I22" s="22"/>
    </row>
    <row r="23" spans="1:9" x14ac:dyDescent="0.25">
      <c r="A23" s="18"/>
      <c r="B23" s="7">
        <v>4</v>
      </c>
      <c r="C23" s="25" t="s">
        <v>40</v>
      </c>
      <c r="D23" s="22"/>
      <c r="E23" s="11"/>
      <c r="F23" s="12"/>
      <c r="G23" s="17" t="s">
        <v>13</v>
      </c>
      <c r="H23" s="17" t="s">
        <v>13</v>
      </c>
      <c r="I23" s="22"/>
    </row>
    <row r="24" spans="1:9" ht="58.5" customHeight="1" x14ac:dyDescent="0.25">
      <c r="A24" s="18">
        <v>16</v>
      </c>
      <c r="B24" s="19">
        <v>1</v>
      </c>
      <c r="C24" s="23" t="s">
        <v>41</v>
      </c>
      <c r="D24" s="24" t="s">
        <v>42</v>
      </c>
      <c r="E24" s="12" t="s">
        <v>24</v>
      </c>
      <c r="F24" s="12">
        <v>41</v>
      </c>
      <c r="G24" s="19"/>
      <c r="H24" s="19"/>
      <c r="I24" s="24"/>
    </row>
    <row r="25" spans="1:9" x14ac:dyDescent="0.25">
      <c r="A25" s="18"/>
      <c r="B25" s="7">
        <v>5</v>
      </c>
      <c r="C25" s="10" t="s">
        <v>43</v>
      </c>
      <c r="D25" s="24"/>
      <c r="E25" s="12"/>
      <c r="F25" s="12"/>
      <c r="G25" s="17" t="s">
        <v>13</v>
      </c>
      <c r="H25" s="17" t="s">
        <v>13</v>
      </c>
      <c r="I25" s="26"/>
    </row>
    <row r="26" spans="1:9" ht="31.5" x14ac:dyDescent="0.25">
      <c r="A26" s="18">
        <v>17</v>
      </c>
      <c r="B26" s="24" t="s">
        <v>135</v>
      </c>
      <c r="C26" s="27" t="s">
        <v>136</v>
      </c>
      <c r="D26" s="24" t="s">
        <v>137</v>
      </c>
      <c r="E26" s="12" t="s">
        <v>24</v>
      </c>
      <c r="F26" s="12">
        <v>3</v>
      </c>
      <c r="G26" s="17"/>
      <c r="H26" s="17"/>
      <c r="I26" s="22"/>
    </row>
    <row r="27" spans="1:9" ht="31.5" x14ac:dyDescent="0.25">
      <c r="A27" s="18">
        <v>18</v>
      </c>
      <c r="B27" s="24" t="s">
        <v>138</v>
      </c>
      <c r="C27" s="27" t="s">
        <v>136</v>
      </c>
      <c r="D27" s="24" t="s">
        <v>139</v>
      </c>
      <c r="E27" s="12" t="s">
        <v>24</v>
      </c>
      <c r="F27" s="12">
        <v>7</v>
      </c>
      <c r="G27" s="17"/>
      <c r="H27" s="17"/>
      <c r="I27" s="22"/>
    </row>
    <row r="28" spans="1:9" ht="31.5" x14ac:dyDescent="0.25">
      <c r="A28" s="18">
        <v>19</v>
      </c>
      <c r="B28" s="19">
        <v>1</v>
      </c>
      <c r="C28" s="27" t="s">
        <v>44</v>
      </c>
      <c r="D28" s="24" t="s">
        <v>45</v>
      </c>
      <c r="E28" s="12" t="s">
        <v>24</v>
      </c>
      <c r="F28" s="12">
        <v>6</v>
      </c>
      <c r="G28" s="19"/>
      <c r="H28" s="19"/>
      <c r="I28" s="22"/>
    </row>
    <row r="29" spans="1:9" ht="31.5" x14ac:dyDescent="0.25">
      <c r="A29" s="18">
        <v>20</v>
      </c>
      <c r="B29" s="19">
        <v>2</v>
      </c>
      <c r="C29" s="27" t="s">
        <v>46</v>
      </c>
      <c r="D29" s="24" t="s">
        <v>45</v>
      </c>
      <c r="E29" s="12" t="s">
        <v>24</v>
      </c>
      <c r="F29" s="12">
        <v>17</v>
      </c>
      <c r="G29" s="19"/>
      <c r="H29" s="19"/>
      <c r="I29" s="22"/>
    </row>
    <row r="30" spans="1:9" x14ac:dyDescent="0.25">
      <c r="A30" s="18"/>
      <c r="B30" s="7">
        <v>6</v>
      </c>
      <c r="C30" s="10" t="s">
        <v>47</v>
      </c>
      <c r="D30" s="15"/>
      <c r="E30" s="12"/>
      <c r="F30" s="12"/>
      <c r="G30" s="17" t="s">
        <v>13</v>
      </c>
      <c r="H30" s="17" t="s">
        <v>13</v>
      </c>
      <c r="I30" s="22"/>
    </row>
    <row r="31" spans="1:9" ht="31.5" x14ac:dyDescent="0.25">
      <c r="A31" s="18">
        <v>21</v>
      </c>
      <c r="B31" s="19">
        <v>1</v>
      </c>
      <c r="C31" s="23" t="s">
        <v>48</v>
      </c>
      <c r="D31" s="28" t="s">
        <v>49</v>
      </c>
      <c r="E31" s="12" t="s">
        <v>24</v>
      </c>
      <c r="F31" s="12">
        <v>7</v>
      </c>
      <c r="G31" s="19"/>
      <c r="H31" s="19"/>
      <c r="I31" s="24"/>
    </row>
    <row r="32" spans="1:9" ht="31.5" x14ac:dyDescent="0.25">
      <c r="A32" s="18">
        <v>22</v>
      </c>
      <c r="B32" s="19">
        <v>2</v>
      </c>
      <c r="C32" s="23" t="s">
        <v>50</v>
      </c>
      <c r="D32" s="28" t="s">
        <v>51</v>
      </c>
      <c r="E32" s="12" t="s">
        <v>24</v>
      </c>
      <c r="F32" s="12">
        <v>12</v>
      </c>
      <c r="G32" s="19"/>
      <c r="H32" s="19"/>
      <c r="I32" s="24"/>
    </row>
    <row r="33" spans="1:11" ht="31.5" x14ac:dyDescent="0.25">
      <c r="A33" s="18">
        <v>23</v>
      </c>
      <c r="B33" s="19">
        <v>3</v>
      </c>
      <c r="C33" s="23" t="s">
        <v>52</v>
      </c>
      <c r="D33" s="28" t="s">
        <v>53</v>
      </c>
      <c r="E33" s="12" t="s">
        <v>24</v>
      </c>
      <c r="F33" s="12">
        <v>1</v>
      </c>
      <c r="G33" s="19"/>
      <c r="H33" s="19"/>
      <c r="I33" s="24"/>
    </row>
    <row r="34" spans="1:11" x14ac:dyDescent="0.25">
      <c r="A34" s="18"/>
      <c r="B34" s="7">
        <v>7</v>
      </c>
      <c r="C34" s="10" t="s">
        <v>54</v>
      </c>
      <c r="D34" s="15"/>
      <c r="E34" s="12"/>
      <c r="F34" s="12"/>
      <c r="G34" s="19"/>
      <c r="H34" s="19"/>
      <c r="I34" s="22"/>
    </row>
    <row r="35" spans="1:11" ht="47.25" x14ac:dyDescent="0.25">
      <c r="A35" s="18">
        <v>24</v>
      </c>
      <c r="B35" s="19">
        <v>1</v>
      </c>
      <c r="C35" s="23" t="s">
        <v>55</v>
      </c>
      <c r="D35" s="22" t="s">
        <v>56</v>
      </c>
      <c r="E35" s="12" t="s">
        <v>24</v>
      </c>
      <c r="F35" s="12">
        <v>3</v>
      </c>
      <c r="G35" s="12"/>
      <c r="H35" s="12"/>
      <c r="I35" s="24"/>
    </row>
    <row r="36" spans="1:11" ht="47.25" x14ac:dyDescent="0.25">
      <c r="A36" s="18">
        <v>25</v>
      </c>
      <c r="B36" s="19">
        <v>2</v>
      </c>
      <c r="C36" s="23" t="s">
        <v>57</v>
      </c>
      <c r="D36" s="22" t="s">
        <v>58</v>
      </c>
      <c r="E36" s="12" t="s">
        <v>24</v>
      </c>
      <c r="F36" s="12">
        <v>3</v>
      </c>
      <c r="G36" s="19"/>
      <c r="H36" s="19"/>
      <c r="I36" s="24"/>
    </row>
    <row r="37" spans="1:11" ht="47.25" x14ac:dyDescent="0.25">
      <c r="A37" s="18">
        <v>26</v>
      </c>
      <c r="B37" s="19">
        <v>3</v>
      </c>
      <c r="C37" s="23" t="s">
        <v>59</v>
      </c>
      <c r="D37" s="22" t="s">
        <v>60</v>
      </c>
      <c r="E37" s="12" t="s">
        <v>24</v>
      </c>
      <c r="F37" s="12">
        <v>3</v>
      </c>
      <c r="G37" s="19"/>
      <c r="H37" s="19"/>
      <c r="I37" s="24"/>
    </row>
    <row r="38" spans="1:11" ht="47.25" x14ac:dyDescent="0.25">
      <c r="A38" s="18">
        <v>27</v>
      </c>
      <c r="B38" s="19">
        <v>4</v>
      </c>
      <c r="C38" s="23" t="s">
        <v>61</v>
      </c>
      <c r="D38" s="22" t="s">
        <v>62</v>
      </c>
      <c r="E38" s="12" t="s">
        <v>24</v>
      </c>
      <c r="F38" s="12">
        <v>12</v>
      </c>
      <c r="G38" s="19"/>
      <c r="H38" s="19"/>
      <c r="I38" s="24"/>
    </row>
    <row r="39" spans="1:11" ht="51.75" customHeight="1" x14ac:dyDescent="0.25">
      <c r="A39" s="18">
        <v>28</v>
      </c>
      <c r="B39" s="19"/>
      <c r="C39" s="23" t="s">
        <v>133</v>
      </c>
      <c r="D39" s="22" t="s">
        <v>134</v>
      </c>
      <c r="E39" s="12" t="s">
        <v>24</v>
      </c>
      <c r="F39" s="12">
        <v>1</v>
      </c>
      <c r="G39" s="19"/>
      <c r="H39" s="19"/>
      <c r="I39" s="24"/>
    </row>
    <row r="40" spans="1:11" x14ac:dyDescent="0.25">
      <c r="A40" s="18"/>
      <c r="B40" s="7">
        <v>8</v>
      </c>
      <c r="C40" s="10" t="s">
        <v>63</v>
      </c>
      <c r="D40" s="15"/>
      <c r="E40" s="12"/>
      <c r="F40" s="12"/>
      <c r="G40" s="19"/>
      <c r="H40" s="19"/>
      <c r="I40" s="22"/>
    </row>
    <row r="41" spans="1:11" ht="31.5" x14ac:dyDescent="0.25">
      <c r="A41" s="18">
        <v>29</v>
      </c>
      <c r="B41" s="19">
        <v>1</v>
      </c>
      <c r="C41" s="23" t="s">
        <v>64</v>
      </c>
      <c r="D41" s="29" t="s">
        <v>65</v>
      </c>
      <c r="E41" s="12" t="s">
        <v>24</v>
      </c>
      <c r="F41" s="30">
        <f>18+25</f>
        <v>43</v>
      </c>
      <c r="G41" s="19"/>
      <c r="H41" s="19"/>
      <c r="I41" s="22"/>
    </row>
    <row r="42" spans="1:11" ht="31.5" x14ac:dyDescent="0.25">
      <c r="A42" s="18">
        <v>30</v>
      </c>
      <c r="B42" s="19">
        <v>2</v>
      </c>
      <c r="C42" s="23" t="s">
        <v>66</v>
      </c>
      <c r="D42" s="29" t="s">
        <v>67</v>
      </c>
      <c r="E42" s="12" t="s">
        <v>24</v>
      </c>
      <c r="F42" s="30">
        <f>30+44</f>
        <v>74</v>
      </c>
      <c r="G42" s="19"/>
      <c r="H42" s="19"/>
      <c r="I42" s="22"/>
    </row>
    <row r="43" spans="1:11" ht="31.5" x14ac:dyDescent="0.25">
      <c r="A43" s="18">
        <v>31</v>
      </c>
      <c r="B43" s="19">
        <v>3</v>
      </c>
      <c r="C43" s="54" t="s">
        <v>68</v>
      </c>
      <c r="D43" s="29" t="s">
        <v>69</v>
      </c>
      <c r="E43" s="12" t="s">
        <v>24</v>
      </c>
      <c r="F43" s="50">
        <f>22+22</f>
        <v>44</v>
      </c>
      <c r="G43" s="19"/>
      <c r="H43" s="19"/>
      <c r="I43" s="22"/>
    </row>
    <row r="44" spans="1:11" ht="31.5" x14ac:dyDescent="0.25">
      <c r="A44" s="18">
        <v>32</v>
      </c>
      <c r="B44" s="19">
        <v>4</v>
      </c>
      <c r="C44" s="23" t="s">
        <v>70</v>
      </c>
      <c r="D44" s="29" t="s">
        <v>71</v>
      </c>
      <c r="E44" s="12" t="s">
        <v>24</v>
      </c>
      <c r="F44" s="30">
        <f>19+23</f>
        <v>42</v>
      </c>
      <c r="G44" s="19"/>
      <c r="H44" s="19"/>
      <c r="I44" s="22"/>
    </row>
    <row r="45" spans="1:11" ht="31.5" x14ac:dyDescent="0.25">
      <c r="A45" s="18">
        <v>33</v>
      </c>
      <c r="B45" s="19"/>
      <c r="C45" s="23" t="s">
        <v>140</v>
      </c>
      <c r="D45" s="57"/>
      <c r="E45" s="12" t="s">
        <v>24</v>
      </c>
      <c r="F45" s="30">
        <v>2</v>
      </c>
      <c r="G45" s="19"/>
      <c r="H45" s="19"/>
      <c r="I45" s="58"/>
      <c r="K45" s="4" t="s">
        <v>141</v>
      </c>
    </row>
    <row r="46" spans="1:11" ht="31.5" x14ac:dyDescent="0.25">
      <c r="A46" s="18">
        <v>34</v>
      </c>
      <c r="B46" s="19">
        <v>5</v>
      </c>
      <c r="C46" s="23" t="s">
        <v>72</v>
      </c>
      <c r="D46" s="29" t="s">
        <v>73</v>
      </c>
      <c r="E46" s="12" t="s">
        <v>24</v>
      </c>
      <c r="F46" s="31">
        <f>6+6</f>
        <v>12</v>
      </c>
      <c r="G46" s="19"/>
      <c r="H46" s="19"/>
      <c r="I46" s="22"/>
    </row>
    <row r="47" spans="1:11" ht="31.5" x14ac:dyDescent="0.25">
      <c r="A47" s="18">
        <v>35</v>
      </c>
      <c r="B47" s="19">
        <v>6</v>
      </c>
      <c r="C47" s="23" t="s">
        <v>74</v>
      </c>
      <c r="D47" s="29" t="s">
        <v>75</v>
      </c>
      <c r="E47" s="12" t="s">
        <v>24</v>
      </c>
      <c r="F47" s="31">
        <v>1</v>
      </c>
      <c r="G47" s="19"/>
      <c r="H47" s="19"/>
      <c r="I47" s="22"/>
    </row>
    <row r="48" spans="1:11" ht="31.5" x14ac:dyDescent="0.25">
      <c r="A48" s="18">
        <v>36</v>
      </c>
      <c r="B48" s="19">
        <v>7</v>
      </c>
      <c r="C48" s="23" t="s">
        <v>76</v>
      </c>
      <c r="D48" s="29" t="s">
        <v>77</v>
      </c>
      <c r="E48" s="12" t="s">
        <v>24</v>
      </c>
      <c r="F48" s="31">
        <v>1</v>
      </c>
      <c r="G48" s="12"/>
      <c r="H48" s="12"/>
      <c r="I48" s="22"/>
    </row>
    <row r="49" spans="1:9" x14ac:dyDescent="0.25">
      <c r="A49" s="18">
        <v>37</v>
      </c>
      <c r="B49" s="19">
        <v>8</v>
      </c>
      <c r="C49" s="23" t="s">
        <v>78</v>
      </c>
      <c r="D49" s="29" t="s">
        <v>79</v>
      </c>
      <c r="E49" s="12" t="s">
        <v>24</v>
      </c>
      <c r="F49" s="31">
        <v>1</v>
      </c>
      <c r="G49" s="19"/>
      <c r="H49" s="19"/>
      <c r="I49" s="22"/>
    </row>
    <row r="50" spans="1:9" ht="31.5" x14ac:dyDescent="0.25">
      <c r="A50" s="18">
        <v>38</v>
      </c>
      <c r="B50" s="19">
        <v>9</v>
      </c>
      <c r="C50" s="23" t="s">
        <v>80</v>
      </c>
      <c r="D50" s="29" t="s">
        <v>81</v>
      </c>
      <c r="E50" s="12" t="s">
        <v>24</v>
      </c>
      <c r="F50" s="31">
        <v>1</v>
      </c>
      <c r="G50" s="19"/>
      <c r="H50" s="19"/>
      <c r="I50" s="22"/>
    </row>
    <row r="51" spans="1:9" x14ac:dyDescent="0.25">
      <c r="A51" s="18">
        <v>39</v>
      </c>
      <c r="B51" s="19">
        <v>10</v>
      </c>
      <c r="C51" s="23" t="s">
        <v>82</v>
      </c>
      <c r="D51" s="32" t="s">
        <v>83</v>
      </c>
      <c r="E51" s="12" t="s">
        <v>24</v>
      </c>
      <c r="F51" s="31">
        <v>1</v>
      </c>
      <c r="G51" s="19"/>
      <c r="H51" s="19"/>
      <c r="I51" s="22"/>
    </row>
    <row r="52" spans="1:9" ht="78.75" x14ac:dyDescent="0.25">
      <c r="A52" s="18">
        <v>40</v>
      </c>
      <c r="B52" s="19">
        <v>11</v>
      </c>
      <c r="C52" s="33" t="s">
        <v>84</v>
      </c>
      <c r="D52" s="34" t="s">
        <v>85</v>
      </c>
      <c r="E52" s="12" t="s">
        <v>24</v>
      </c>
      <c r="F52" s="12">
        <f>1+2</f>
        <v>3</v>
      </c>
      <c r="G52" s="19"/>
      <c r="H52" s="19"/>
      <c r="I52" s="22"/>
    </row>
    <row r="53" spans="1:9" ht="47.25" x14ac:dyDescent="0.25">
      <c r="A53" s="18">
        <v>41</v>
      </c>
      <c r="B53" s="19">
        <v>12</v>
      </c>
      <c r="C53" s="23" t="s">
        <v>86</v>
      </c>
      <c r="D53" s="32" t="s">
        <v>87</v>
      </c>
      <c r="E53" s="12" t="s">
        <v>24</v>
      </c>
      <c r="F53" s="12">
        <f>59+38</f>
        <v>97</v>
      </c>
      <c r="G53" s="19"/>
      <c r="H53" s="19"/>
      <c r="I53" s="22"/>
    </row>
    <row r="54" spans="1:9" ht="18.75" x14ac:dyDescent="0.25">
      <c r="A54" s="18">
        <v>42</v>
      </c>
      <c r="B54" s="83">
        <v>13</v>
      </c>
      <c r="C54" s="86" t="s">
        <v>88</v>
      </c>
      <c r="D54" s="35" t="s">
        <v>89</v>
      </c>
      <c r="E54" s="12" t="s">
        <v>90</v>
      </c>
      <c r="F54" s="36">
        <v>30</v>
      </c>
      <c r="G54" s="12"/>
      <c r="H54" s="12"/>
      <c r="I54" s="78"/>
    </row>
    <row r="55" spans="1:9" ht="18.75" x14ac:dyDescent="0.25">
      <c r="A55" s="18">
        <v>43</v>
      </c>
      <c r="B55" s="84"/>
      <c r="C55" s="87"/>
      <c r="D55" s="35" t="s">
        <v>91</v>
      </c>
      <c r="E55" s="12" t="s">
        <v>90</v>
      </c>
      <c r="F55" s="36">
        <v>30</v>
      </c>
      <c r="G55" s="19"/>
      <c r="H55" s="19"/>
      <c r="I55" s="79"/>
    </row>
    <row r="56" spans="1:9" ht="18.75" customHeight="1" x14ac:dyDescent="0.25">
      <c r="A56" s="18">
        <v>44</v>
      </c>
      <c r="B56" s="84"/>
      <c r="C56" s="87"/>
      <c r="D56" s="35" t="s">
        <v>92</v>
      </c>
      <c r="E56" s="12" t="s">
        <v>90</v>
      </c>
      <c r="F56" s="36">
        <v>30</v>
      </c>
      <c r="G56" s="19"/>
      <c r="H56" s="19"/>
      <c r="I56" s="79"/>
    </row>
    <row r="57" spans="1:9" ht="18.75" x14ac:dyDescent="0.25">
      <c r="A57" s="18">
        <v>45</v>
      </c>
      <c r="B57" s="84"/>
      <c r="C57" s="87"/>
      <c r="D57" s="35" t="s">
        <v>93</v>
      </c>
      <c r="E57" s="12" t="s">
        <v>90</v>
      </c>
      <c r="F57" s="36">
        <v>30</v>
      </c>
      <c r="G57" s="19"/>
      <c r="H57" s="19"/>
      <c r="I57" s="79"/>
    </row>
    <row r="58" spans="1:9" ht="18.75" x14ac:dyDescent="0.25">
      <c r="A58" s="18">
        <v>46</v>
      </c>
      <c r="B58" s="84"/>
      <c r="C58" s="87"/>
      <c r="D58" s="35" t="s">
        <v>94</v>
      </c>
      <c r="E58" s="12" t="s">
        <v>90</v>
      </c>
      <c r="F58" s="36">
        <v>30</v>
      </c>
      <c r="G58" s="19"/>
      <c r="H58" s="19"/>
      <c r="I58" s="79"/>
    </row>
    <row r="59" spans="1:9" ht="18.75" x14ac:dyDescent="0.25">
      <c r="A59" s="18">
        <v>47</v>
      </c>
      <c r="B59" s="85"/>
      <c r="C59" s="88"/>
      <c r="D59" s="35" t="s">
        <v>95</v>
      </c>
      <c r="E59" s="12" t="s">
        <v>90</v>
      </c>
      <c r="F59" s="36">
        <v>30</v>
      </c>
      <c r="G59" s="19"/>
      <c r="H59" s="19"/>
      <c r="I59" s="80"/>
    </row>
    <row r="60" spans="1:9" ht="23.25" customHeight="1" x14ac:dyDescent="0.25">
      <c r="A60" s="18"/>
      <c r="B60" s="7">
        <v>9</v>
      </c>
      <c r="C60" s="10" t="s">
        <v>96</v>
      </c>
      <c r="D60" s="15"/>
      <c r="E60" s="12"/>
      <c r="F60" s="12"/>
      <c r="G60" s="19"/>
      <c r="H60" s="19"/>
      <c r="I60" s="22"/>
    </row>
    <row r="61" spans="1:9" x14ac:dyDescent="0.25">
      <c r="A61" s="18">
        <v>48</v>
      </c>
      <c r="B61" s="7"/>
      <c r="C61" s="23" t="s">
        <v>142</v>
      </c>
      <c r="D61" s="15" t="s">
        <v>98</v>
      </c>
      <c r="E61" s="12" t="s">
        <v>24</v>
      </c>
      <c r="F61" s="12">
        <v>12</v>
      </c>
      <c r="G61" s="19"/>
      <c r="H61" s="19"/>
      <c r="I61" s="75"/>
    </row>
    <row r="62" spans="1:9" ht="31.5" customHeight="1" x14ac:dyDescent="0.25">
      <c r="A62" s="18">
        <v>49</v>
      </c>
      <c r="B62" s="19">
        <v>1</v>
      </c>
      <c r="C62" s="23" t="s">
        <v>97</v>
      </c>
      <c r="D62" s="32" t="s">
        <v>98</v>
      </c>
      <c r="E62" s="12" t="s">
        <v>24</v>
      </c>
      <c r="F62" s="18">
        <f>10+28</f>
        <v>38</v>
      </c>
      <c r="G62" s="19"/>
      <c r="H62" s="19"/>
      <c r="I62" s="76"/>
    </row>
    <row r="63" spans="1:9" x14ac:dyDescent="0.25">
      <c r="A63" s="18">
        <v>50</v>
      </c>
      <c r="B63" s="19"/>
      <c r="C63" s="23" t="s">
        <v>143</v>
      </c>
      <c r="D63" s="15" t="s">
        <v>98</v>
      </c>
      <c r="E63" s="12" t="s">
        <v>24</v>
      </c>
      <c r="F63" s="12">
        <v>8</v>
      </c>
      <c r="G63" s="19"/>
      <c r="H63" s="19"/>
      <c r="I63" s="76"/>
    </row>
    <row r="64" spans="1:9" x14ac:dyDescent="0.25">
      <c r="A64" s="18">
        <v>51</v>
      </c>
      <c r="B64" s="19">
        <v>2</v>
      </c>
      <c r="C64" s="23" t="s">
        <v>99</v>
      </c>
      <c r="D64" s="32" t="s">
        <v>98</v>
      </c>
      <c r="E64" s="12" t="s">
        <v>24</v>
      </c>
      <c r="F64" s="12">
        <f>10+20</f>
        <v>30</v>
      </c>
      <c r="G64" s="17" t="s">
        <v>13</v>
      </c>
      <c r="H64" s="17" t="s">
        <v>13</v>
      </c>
      <c r="I64" s="76"/>
    </row>
    <row r="65" spans="1:9" x14ac:dyDescent="0.25">
      <c r="A65" s="18">
        <v>52</v>
      </c>
      <c r="B65" s="19">
        <v>3</v>
      </c>
      <c r="C65" s="23" t="s">
        <v>100</v>
      </c>
      <c r="D65" s="32" t="s">
        <v>98</v>
      </c>
      <c r="E65" s="12" t="s">
        <v>24</v>
      </c>
      <c r="F65" s="12">
        <f>10+30</f>
        <v>40</v>
      </c>
      <c r="G65" s="19"/>
      <c r="H65" s="19"/>
      <c r="I65" s="77"/>
    </row>
    <row r="66" spans="1:9" x14ac:dyDescent="0.25">
      <c r="A66" s="18"/>
      <c r="B66" s="7">
        <v>10</v>
      </c>
      <c r="C66" s="10" t="s">
        <v>101</v>
      </c>
      <c r="D66" s="15"/>
      <c r="E66" s="12"/>
      <c r="F66" s="12"/>
      <c r="G66" s="19"/>
      <c r="H66" s="19"/>
      <c r="I66" s="22"/>
    </row>
    <row r="67" spans="1:9" ht="25.5" x14ac:dyDescent="0.25">
      <c r="A67" s="18">
        <v>53</v>
      </c>
      <c r="B67" s="19">
        <v>1</v>
      </c>
      <c r="C67" s="23" t="s">
        <v>102</v>
      </c>
      <c r="D67" s="29" t="s">
        <v>144</v>
      </c>
      <c r="E67" s="12" t="s">
        <v>24</v>
      </c>
      <c r="F67" s="12">
        <f>50+40</f>
        <v>90</v>
      </c>
      <c r="G67" s="19"/>
      <c r="H67" s="19"/>
      <c r="I67" s="24"/>
    </row>
    <row r="68" spans="1:9" ht="25.5" x14ac:dyDescent="0.25">
      <c r="A68" s="18">
        <v>54</v>
      </c>
      <c r="B68" s="19">
        <v>2</v>
      </c>
      <c r="C68" s="23" t="s">
        <v>103</v>
      </c>
      <c r="D68" s="29" t="s">
        <v>144</v>
      </c>
      <c r="E68" s="12" t="s">
        <v>24</v>
      </c>
      <c r="F68" s="12">
        <f>50+60</f>
        <v>110</v>
      </c>
      <c r="G68" s="19"/>
      <c r="H68" s="19"/>
      <c r="I68" s="24"/>
    </row>
    <row r="69" spans="1:9" ht="25.5" x14ac:dyDescent="0.25">
      <c r="A69" s="18">
        <v>55</v>
      </c>
      <c r="B69" s="19">
        <v>3</v>
      </c>
      <c r="C69" s="23" t="s">
        <v>104</v>
      </c>
      <c r="D69" s="29" t="s">
        <v>144</v>
      </c>
      <c r="E69" s="12" t="s">
        <v>24</v>
      </c>
      <c r="F69" s="12">
        <f>40+80</f>
        <v>120</v>
      </c>
      <c r="G69" s="19"/>
      <c r="H69" s="19"/>
      <c r="I69" s="24"/>
    </row>
    <row r="70" spans="1:9" x14ac:dyDescent="0.25">
      <c r="A70" s="18"/>
      <c r="B70" s="38">
        <v>11</v>
      </c>
      <c r="C70" s="10" t="s">
        <v>105</v>
      </c>
      <c r="D70" s="29"/>
      <c r="E70" s="12"/>
      <c r="F70" s="12"/>
      <c r="G70" s="19"/>
      <c r="H70" s="19"/>
      <c r="I70" s="24"/>
    </row>
    <row r="71" spans="1:9" ht="36.75" customHeight="1" x14ac:dyDescent="0.25">
      <c r="A71" s="18">
        <v>56</v>
      </c>
      <c r="B71" s="19">
        <v>1</v>
      </c>
      <c r="C71" s="39" t="s">
        <v>106</v>
      </c>
      <c r="D71" s="72" t="s">
        <v>107</v>
      </c>
      <c r="E71" s="40" t="s">
        <v>108</v>
      </c>
      <c r="F71" s="41">
        <v>100</v>
      </c>
      <c r="G71" s="19"/>
      <c r="H71" s="19"/>
      <c r="I71" s="75"/>
    </row>
    <row r="72" spans="1:9" ht="36.75" customHeight="1" x14ac:dyDescent="0.25">
      <c r="A72" s="18">
        <v>57</v>
      </c>
      <c r="B72" s="19">
        <v>2</v>
      </c>
      <c r="C72" s="39" t="s">
        <v>109</v>
      </c>
      <c r="D72" s="73"/>
      <c r="E72" s="40" t="s">
        <v>108</v>
      </c>
      <c r="F72" s="41">
        <v>60</v>
      </c>
      <c r="G72" s="19"/>
      <c r="H72" s="19"/>
      <c r="I72" s="76"/>
    </row>
    <row r="73" spans="1:9" ht="36.75" customHeight="1" x14ac:dyDescent="0.25">
      <c r="A73" s="18">
        <v>58</v>
      </c>
      <c r="B73" s="19">
        <v>3</v>
      </c>
      <c r="C73" s="39" t="s">
        <v>110</v>
      </c>
      <c r="D73" s="74"/>
      <c r="E73" s="40" t="s">
        <v>108</v>
      </c>
      <c r="F73" s="41">
        <v>10</v>
      </c>
      <c r="G73" s="19"/>
      <c r="H73" s="19"/>
      <c r="I73" s="77"/>
    </row>
    <row r="74" spans="1:9" ht="47.25" x14ac:dyDescent="0.25">
      <c r="A74" s="18"/>
      <c r="B74" s="38">
        <v>12</v>
      </c>
      <c r="C74" s="10" t="s">
        <v>111</v>
      </c>
      <c r="D74" s="47"/>
      <c r="E74" s="40"/>
      <c r="F74" s="41"/>
      <c r="G74" s="17"/>
      <c r="H74" s="17"/>
      <c r="I74" s="48"/>
    </row>
    <row r="75" spans="1:9" ht="39.75" customHeight="1" x14ac:dyDescent="0.25">
      <c r="A75" s="18">
        <v>59</v>
      </c>
      <c r="B75" s="19">
        <v>1</v>
      </c>
      <c r="C75" s="39" t="s">
        <v>112</v>
      </c>
      <c r="D75" s="47" t="s">
        <v>113</v>
      </c>
      <c r="E75" s="40" t="s">
        <v>16</v>
      </c>
      <c r="F75" s="41">
        <v>2</v>
      </c>
      <c r="G75" s="19"/>
      <c r="H75" s="19"/>
      <c r="I75" s="75"/>
    </row>
    <row r="76" spans="1:9" ht="39.75" customHeight="1" x14ac:dyDescent="0.25">
      <c r="A76" s="18">
        <v>60</v>
      </c>
      <c r="B76" s="19">
        <v>2</v>
      </c>
      <c r="C76" s="39" t="s">
        <v>114</v>
      </c>
      <c r="D76" s="47" t="s">
        <v>113</v>
      </c>
      <c r="E76" s="40" t="s">
        <v>16</v>
      </c>
      <c r="F76" s="41">
        <v>2</v>
      </c>
      <c r="G76" s="17" t="s">
        <v>13</v>
      </c>
      <c r="H76" s="17" t="s">
        <v>13</v>
      </c>
      <c r="I76" s="76"/>
    </row>
    <row r="77" spans="1:9" ht="39.75" customHeight="1" x14ac:dyDescent="0.25">
      <c r="A77" s="18">
        <v>61</v>
      </c>
      <c r="B77" s="19">
        <v>3</v>
      </c>
      <c r="C77" s="39" t="s">
        <v>115</v>
      </c>
      <c r="D77" s="47" t="s">
        <v>113</v>
      </c>
      <c r="E77" s="40" t="s">
        <v>16</v>
      </c>
      <c r="F77" s="41">
        <v>2</v>
      </c>
      <c r="G77" s="19"/>
      <c r="H77" s="19"/>
      <c r="I77" s="77"/>
    </row>
    <row r="78" spans="1:9" x14ac:dyDescent="0.25">
      <c r="A78" s="18"/>
      <c r="B78" s="38">
        <v>13</v>
      </c>
      <c r="C78" s="10" t="s">
        <v>116</v>
      </c>
      <c r="D78" s="47"/>
      <c r="E78" s="40"/>
      <c r="F78" s="41"/>
      <c r="G78" s="19"/>
      <c r="H78" s="19"/>
      <c r="I78" s="48"/>
    </row>
    <row r="79" spans="1:9" ht="42.75" customHeight="1" x14ac:dyDescent="0.25">
      <c r="A79" s="18">
        <v>62</v>
      </c>
      <c r="B79" s="19">
        <v>1</v>
      </c>
      <c r="C79" s="39" t="s">
        <v>117</v>
      </c>
      <c r="D79" s="47" t="s">
        <v>118</v>
      </c>
      <c r="E79" s="12" t="s">
        <v>24</v>
      </c>
      <c r="F79" s="41">
        <v>2</v>
      </c>
      <c r="G79" s="19"/>
      <c r="H79" s="19"/>
      <c r="I79" s="78"/>
    </row>
    <row r="80" spans="1:9" ht="42.75" customHeight="1" x14ac:dyDescent="0.25">
      <c r="A80" s="18">
        <v>63</v>
      </c>
      <c r="B80" s="19">
        <v>2</v>
      </c>
      <c r="C80" s="39" t="s">
        <v>119</v>
      </c>
      <c r="D80" s="47" t="s">
        <v>118</v>
      </c>
      <c r="E80" s="12" t="s">
        <v>24</v>
      </c>
      <c r="F80" s="41">
        <v>2</v>
      </c>
      <c r="G80" s="19"/>
      <c r="H80" s="19"/>
      <c r="I80" s="79"/>
    </row>
    <row r="81" spans="1:12" ht="42.75" customHeight="1" x14ac:dyDescent="0.25">
      <c r="A81" s="18">
        <v>64</v>
      </c>
      <c r="B81" s="19">
        <v>3</v>
      </c>
      <c r="C81" s="39" t="s">
        <v>120</v>
      </c>
      <c r="D81" s="47" t="s">
        <v>118</v>
      </c>
      <c r="E81" s="12" t="s">
        <v>24</v>
      </c>
      <c r="F81" s="41">
        <v>2</v>
      </c>
      <c r="G81" s="19"/>
      <c r="H81" s="19"/>
      <c r="I81" s="79"/>
    </row>
    <row r="82" spans="1:12" ht="42.75" customHeight="1" x14ac:dyDescent="0.25">
      <c r="A82" s="18">
        <v>65</v>
      </c>
      <c r="B82" s="19">
        <v>4</v>
      </c>
      <c r="C82" s="39" t="s">
        <v>121</v>
      </c>
      <c r="D82" s="47" t="s">
        <v>118</v>
      </c>
      <c r="E82" s="12" t="s">
        <v>24</v>
      </c>
      <c r="F82" s="41">
        <v>2</v>
      </c>
      <c r="G82" s="19"/>
      <c r="H82" s="19"/>
      <c r="I82" s="80"/>
    </row>
    <row r="83" spans="1:12" x14ac:dyDescent="0.25">
      <c r="A83" s="18"/>
      <c r="B83" s="38">
        <v>14</v>
      </c>
      <c r="C83" s="10" t="s">
        <v>122</v>
      </c>
      <c r="D83" s="47"/>
      <c r="E83" s="40"/>
      <c r="F83" s="41"/>
      <c r="G83" s="19"/>
      <c r="H83" s="19"/>
      <c r="I83" s="48"/>
    </row>
    <row r="84" spans="1:12" ht="31.5" x14ac:dyDescent="0.25">
      <c r="A84" s="18">
        <v>66</v>
      </c>
      <c r="B84" s="19">
        <v>1</v>
      </c>
      <c r="C84" s="23" t="s">
        <v>123</v>
      </c>
      <c r="D84" s="47" t="s">
        <v>124</v>
      </c>
      <c r="E84" s="12" t="s">
        <v>24</v>
      </c>
      <c r="F84" s="41">
        <v>2</v>
      </c>
      <c r="G84" s="19"/>
      <c r="H84" s="19"/>
      <c r="I84" s="48"/>
      <c r="K84" s="43"/>
      <c r="L84" s="43"/>
    </row>
    <row r="85" spans="1:12" ht="47.25" x14ac:dyDescent="0.25">
      <c r="A85" s="18"/>
      <c r="B85" s="7" t="s">
        <v>125</v>
      </c>
      <c r="C85" s="10" t="s">
        <v>126</v>
      </c>
      <c r="D85" s="11"/>
      <c r="E85" s="18"/>
      <c r="F85" s="12"/>
      <c r="G85" s="19"/>
      <c r="H85" s="19"/>
      <c r="I85" s="18"/>
      <c r="K85" s="43"/>
      <c r="L85" s="43"/>
    </row>
    <row r="86" spans="1:12" x14ac:dyDescent="0.25">
      <c r="A86" s="18"/>
      <c r="B86" s="38" t="s">
        <v>127</v>
      </c>
      <c r="C86" s="42" t="s">
        <v>128</v>
      </c>
      <c r="D86" s="11"/>
      <c r="E86" s="18"/>
      <c r="F86" s="12"/>
      <c r="G86" s="19"/>
      <c r="H86" s="19"/>
      <c r="I86" s="42"/>
    </row>
    <row r="87" spans="1:12" ht="31.5" x14ac:dyDescent="0.25">
      <c r="A87" s="18">
        <v>67</v>
      </c>
      <c r="B87" s="18">
        <v>1</v>
      </c>
      <c r="C87" s="23" t="s">
        <v>129</v>
      </c>
      <c r="D87" s="15" t="s">
        <v>130</v>
      </c>
      <c r="E87" s="12" t="s">
        <v>24</v>
      </c>
      <c r="F87" s="12">
        <v>84</v>
      </c>
      <c r="G87" s="19"/>
      <c r="H87" s="19"/>
      <c r="I87" s="22"/>
      <c r="K87" s="43"/>
      <c r="L87" s="43"/>
    </row>
    <row r="88" spans="1:12" x14ac:dyDescent="0.25">
      <c r="A88" s="62"/>
      <c r="B88" s="62"/>
      <c r="C88" s="63"/>
      <c r="D88" s="64"/>
      <c r="E88" s="65"/>
      <c r="F88" s="65"/>
      <c r="G88" s="66"/>
      <c r="H88" s="66"/>
      <c r="I88" s="67"/>
      <c r="K88" s="43"/>
      <c r="L88" s="43"/>
    </row>
    <row r="89" spans="1:12" ht="285" customHeight="1" x14ac:dyDescent="0.25">
      <c r="A89" s="68" t="s">
        <v>131</v>
      </c>
      <c r="B89" s="69"/>
      <c r="C89" s="69"/>
      <c r="D89" s="69"/>
      <c r="E89" s="69"/>
      <c r="F89" s="69"/>
      <c r="G89" s="69"/>
      <c r="H89" s="69"/>
      <c r="I89" s="69"/>
    </row>
    <row r="90" spans="1:12" ht="195.75" customHeight="1" x14ac:dyDescent="0.25">
      <c r="A90" s="68" t="s">
        <v>132</v>
      </c>
      <c r="B90" s="69"/>
      <c r="C90" s="69"/>
      <c r="D90" s="69"/>
      <c r="E90" s="69"/>
      <c r="F90" s="69"/>
      <c r="G90" s="69"/>
      <c r="H90" s="69"/>
      <c r="I90" s="69"/>
    </row>
    <row r="92" spans="1:12" ht="48" customHeight="1" x14ac:dyDescent="0.25">
      <c r="A92" s="70"/>
      <c r="B92" s="71"/>
      <c r="C92" s="71"/>
      <c r="D92" s="71"/>
      <c r="E92" s="71"/>
      <c r="F92" s="71"/>
      <c r="G92" s="71"/>
      <c r="H92" s="71"/>
      <c r="I92" s="71"/>
    </row>
    <row r="93" spans="1:12" s="59" customFormat="1" x14ac:dyDescent="0.25">
      <c r="A93" s="70"/>
      <c r="B93" s="71"/>
      <c r="C93" s="71"/>
      <c r="D93" s="71"/>
      <c r="E93" s="71"/>
      <c r="F93" s="71"/>
      <c r="G93" s="71"/>
      <c r="H93" s="71"/>
      <c r="I93" s="71"/>
    </row>
    <row r="94" spans="1:12" s="59" customFormat="1" ht="37.5" customHeight="1" x14ac:dyDescent="0.25">
      <c r="A94" s="89"/>
      <c r="B94" s="89"/>
      <c r="C94" s="89"/>
      <c r="D94" s="89"/>
      <c r="E94" s="89"/>
      <c r="F94" s="89"/>
      <c r="G94" s="89"/>
      <c r="H94" s="89"/>
      <c r="I94" s="60"/>
    </row>
    <row r="95" spans="1:12" x14ac:dyDescent="0.25">
      <c r="A95" s="46"/>
      <c r="B95" s="46"/>
      <c r="D95" s="61"/>
      <c r="E95" s="46"/>
      <c r="F95" s="46"/>
      <c r="G95" s="46"/>
      <c r="H95" s="46"/>
      <c r="I95" s="60"/>
    </row>
    <row r="96" spans="1:12" ht="32.25" customHeight="1" x14ac:dyDescent="0.25">
      <c r="A96" s="71"/>
      <c r="B96" s="71"/>
      <c r="C96" s="71"/>
      <c r="D96" s="71"/>
      <c r="E96" s="71"/>
      <c r="F96" s="71"/>
      <c r="G96" s="71"/>
      <c r="H96" s="71"/>
      <c r="I96" s="71"/>
    </row>
    <row r="97" spans="1:9" x14ac:dyDescent="0.25">
      <c r="D97" s="56"/>
      <c r="I97" s="55"/>
    </row>
    <row r="98" spans="1:9" x14ac:dyDescent="0.25">
      <c r="D98" s="56"/>
      <c r="I98" s="55"/>
    </row>
    <row r="99" spans="1:9" x14ac:dyDescent="0.25">
      <c r="D99" s="56"/>
      <c r="I99" s="55"/>
    </row>
    <row r="100" spans="1:9" x14ac:dyDescent="0.25">
      <c r="B100" s="92"/>
      <c r="C100" s="92"/>
      <c r="D100" s="92"/>
      <c r="E100" s="92"/>
      <c r="F100" s="92"/>
      <c r="G100" s="92"/>
      <c r="H100" s="92"/>
      <c r="I100" s="55"/>
    </row>
    <row r="101" spans="1:9" x14ac:dyDescent="0.25">
      <c r="B101" s="93"/>
      <c r="C101" s="93"/>
      <c r="D101" s="93"/>
      <c r="E101" s="93"/>
      <c r="F101" s="93"/>
      <c r="G101" s="93"/>
      <c r="H101" s="93"/>
      <c r="I101" s="55"/>
    </row>
    <row r="102" spans="1:9" x14ac:dyDescent="0.25">
      <c r="D102" s="56"/>
      <c r="I102" s="55"/>
    </row>
    <row r="103" spans="1:9" x14ac:dyDescent="0.25">
      <c r="D103" s="56"/>
      <c r="I103" s="55"/>
    </row>
    <row r="104" spans="1:9" ht="30" customHeight="1" x14ac:dyDescent="0.25">
      <c r="A104" s="90"/>
      <c r="B104" s="91"/>
      <c r="C104" s="91"/>
      <c r="D104" s="91"/>
      <c r="E104" s="91"/>
      <c r="F104" s="91"/>
      <c r="G104" s="91"/>
    </row>
  </sheetData>
  <mergeCells count="19">
    <mergeCell ref="A96:I96"/>
    <mergeCell ref="A93:I93"/>
    <mergeCell ref="A94:H94"/>
    <mergeCell ref="A104:G104"/>
    <mergeCell ref="B100:H100"/>
    <mergeCell ref="B101:H101"/>
    <mergeCell ref="I61:I65"/>
    <mergeCell ref="B1:D1"/>
    <mergeCell ref="B2:I2"/>
    <mergeCell ref="B54:B59"/>
    <mergeCell ref="C54:C59"/>
    <mergeCell ref="I54:I59"/>
    <mergeCell ref="A89:I89"/>
    <mergeCell ref="A90:I90"/>
    <mergeCell ref="A92:I92"/>
    <mergeCell ref="D71:D73"/>
    <mergeCell ref="I71:I73"/>
    <mergeCell ref="I75:I77"/>
    <mergeCell ref="I79:I8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2026-04-20T05:46:57Z</dcterms:modified>
</cp:coreProperties>
</file>